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云南丰源水务股份有限公司\桌面\"/>
    </mc:Choice>
  </mc:AlternateContent>
  <xr:revisionPtr revIDLastSave="0" documentId="13_ncr:1_{1C65AE9D-DDC4-4593-BE90-6A27AC06CE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4-1租出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'表4-1租出资产申报表'!$A$1:$Z$35</definedName>
    <definedName name="w">#REF!</definedName>
    <definedName name="Z_3C399E54_AF97_4D91_9BBF_018D57525AFB_.wvu.PrintArea" localSheetId="0" hidden="1">'表4-1租出资产申报表'!$A$1:$F$35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" i="1" l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S8" i="1"/>
  <c r="R8" i="1"/>
  <c r="S7" i="1"/>
  <c r="R7" i="1"/>
  <c r="S6" i="1"/>
  <c r="R6" i="1"/>
  <c r="S5" i="1"/>
  <c r="R5" i="1"/>
</calcChain>
</file>

<file path=xl/sharedStrings.xml><?xml version="1.0" encoding="utf-8"?>
<sst xmlns="http://schemas.openxmlformats.org/spreadsheetml/2006/main" count="361" uniqueCount="173">
  <si>
    <t>附件15</t>
  </si>
  <si>
    <t>返回目录</t>
  </si>
  <si>
    <t>租出资产申报表</t>
  </si>
  <si>
    <t>时点：2024年12月31日                                                                                                            单位：元</t>
  </si>
  <si>
    <t>序号</t>
  </si>
  <si>
    <t>资产填报单位名称</t>
  </si>
  <si>
    <t>租入单位名称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</si>
  <si>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</si>
  <si>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</si>
  <si>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</si>
  <si>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</si>
  <si>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</si>
  <si>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</si>
  <si>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</si>
  <si>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</si>
  <si>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</si>
  <si>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</si>
  <si>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</si>
  <si>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</si>
  <si>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</si>
  <si>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</si>
  <si>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</si>
  <si>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</si>
  <si>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租赁开始日</t>
  </si>
  <si>
    <t>租赁结束日</t>
  </si>
  <si>
    <t>租出面积</t>
  </si>
  <si>
    <t>资产面积</t>
  </si>
  <si>
    <t>租出部分占比</t>
  </si>
  <si>
    <t>计入其他业务折旧成本</t>
  </si>
  <si>
    <t>对应租赁收入凭证编号</t>
  </si>
  <si>
    <t>云南丰源水务股份有限公司</t>
  </si>
  <si>
    <t>房屋建筑物</t>
  </si>
  <si>
    <t>001422</t>
  </si>
  <si>
    <t>禄劝基地办公楼副楼</t>
  </si>
  <si>
    <t>输水管理处基地</t>
  </si>
  <si>
    <t>平均年限法(一)</t>
  </si>
  <si>
    <t>2024年度7月77号</t>
  </si>
  <si>
    <t>自建</t>
  </si>
  <si>
    <t>供水业务资产/水利工程建筑物/坝、闸建筑物/大型混凝土、钢筋混凝土的堤、坝、闸</t>
  </si>
  <si>
    <t>昆明通用水务自来水有限公司</t>
  </si>
  <si>
    <t>000520</t>
  </si>
  <si>
    <t>七水厂综合楼</t>
  </si>
  <si>
    <t>七水厂</t>
  </si>
  <si>
    <t>2024年度12月92号</t>
  </si>
  <si>
    <t>委托建造</t>
  </si>
  <si>
    <t>供水业务资产/水利工程建筑物/坝、闸建筑物/中小型混凝土、钢筋混凝土的堤、坝、闸</t>
  </si>
  <si>
    <t>000521</t>
  </si>
  <si>
    <t>七水厂机修间及仓库</t>
  </si>
  <si>
    <t>外购</t>
  </si>
  <si>
    <t>供水业务资产/水利工程建筑物/坝、闸建筑物/土、土石混合等当地材料堤、坝</t>
  </si>
  <si>
    <t>000522</t>
  </si>
  <si>
    <t>七水厂投剂间</t>
  </si>
  <si>
    <t>其他</t>
  </si>
  <si>
    <t>供水业务资产/水利工程建筑物/坝、闸建筑物/混凝土、沥青等防渗的土、土石、堆石、砌石等当地材料堤、坝</t>
  </si>
  <si>
    <t>000523</t>
  </si>
  <si>
    <t>七水厂污泥脱水间</t>
  </si>
  <si>
    <t>供水业务资产/水利工程建筑物/坝、闸建筑物/中小型涵闸</t>
  </si>
  <si>
    <t>000524</t>
  </si>
  <si>
    <t>七水厂变配电室</t>
  </si>
  <si>
    <t>供水业务资产/水利工程建筑物/坝、闸建筑物/木结构、尼龙等半永久闸、坝</t>
  </si>
  <si>
    <t>000525</t>
  </si>
  <si>
    <t>七水厂门卫及大门</t>
  </si>
  <si>
    <t>供水业务资产/水利工程建筑物/溢洪设施/大型混凝土 钢筋混凝土溢洪道</t>
  </si>
  <si>
    <t>000526</t>
  </si>
  <si>
    <t>配水井</t>
  </si>
  <si>
    <t>供水业务资产/水利工程建筑物/溢洪设施/中小型混凝土 钢筋混凝土溢洪道</t>
  </si>
  <si>
    <t>000527</t>
  </si>
  <si>
    <t>机械混合絮凝，平流沉淀池</t>
  </si>
  <si>
    <t>供水业务资产/水利工程建筑物/溢洪设施/混凝土 钢筋混凝土护砌溢洪道</t>
  </si>
  <si>
    <t>000528</t>
  </si>
  <si>
    <t>滤池及操作间</t>
  </si>
  <si>
    <t>供水业务资产/水利工程建筑物/溢洪设施/浆砌块石溢洪设施</t>
  </si>
  <si>
    <t>000529</t>
  </si>
  <si>
    <t>1#、2#、3#清水池</t>
  </si>
  <si>
    <t>供水业务资产/水利工程建筑物/泄洪、放水管洞建筑物/大型混凝土、钢筋混凝土管、洞</t>
  </si>
  <si>
    <t>000530</t>
  </si>
  <si>
    <t>泥水调节沉淀池</t>
  </si>
  <si>
    <t>供水业务资产/水利工程建筑物/泄洪、放水管洞建筑物/中小型混凝土、钢筋混凝土管、洞</t>
  </si>
  <si>
    <t>000531</t>
  </si>
  <si>
    <t>污泥浓缩池</t>
  </si>
  <si>
    <t>供水业务资产/水利工程建筑物/泄洪、放水管洞建筑物/无衬砌管、洞</t>
  </si>
  <si>
    <t>000532</t>
  </si>
  <si>
    <t>回收水池</t>
  </si>
  <si>
    <t>000533</t>
  </si>
  <si>
    <t>围墙</t>
  </si>
  <si>
    <t>000534</t>
  </si>
  <si>
    <t>草坪停车场</t>
  </si>
  <si>
    <t>000535</t>
  </si>
  <si>
    <t>加压泵房</t>
  </si>
  <si>
    <t>000536</t>
  </si>
  <si>
    <t>篮球场</t>
  </si>
  <si>
    <t>000537</t>
  </si>
  <si>
    <t>生活污水处理设备间</t>
  </si>
  <si>
    <t>000538</t>
  </si>
  <si>
    <t>生活污水调节池</t>
  </si>
  <si>
    <t>000539</t>
  </si>
  <si>
    <t>景观水池</t>
  </si>
  <si>
    <t>000541</t>
  </si>
  <si>
    <t>调流站</t>
  </si>
  <si>
    <t>构筑物</t>
  </si>
  <si>
    <t>002320</t>
  </si>
  <si>
    <t>污泥干化场</t>
  </si>
  <si>
    <t>002321</t>
  </si>
  <si>
    <t>调节池</t>
  </si>
  <si>
    <t>002322</t>
  </si>
  <si>
    <t>管道（排污）</t>
  </si>
  <si>
    <t>002323</t>
  </si>
  <si>
    <t>管道（厂内）</t>
  </si>
  <si>
    <t>002324</t>
  </si>
  <si>
    <t>排水渠</t>
  </si>
  <si>
    <t>002325</t>
  </si>
  <si>
    <t>脱水机房</t>
  </si>
  <si>
    <t>供水业务资产/水利工程建筑物/泄洪、放水管洞建筑物/浆砌石管、洞</t>
  </si>
  <si>
    <t>填写说明：
本表填写租出资产明细；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
11.“租入单位”：填写资产租赁方全称</t>
  </si>
  <si>
    <t>供水业务资产/水利工程建筑物/泄洪、放水管洞建筑物/砖砌管、洞</t>
  </si>
  <si>
    <t>填表人</t>
  </si>
  <si>
    <t>联系电话</t>
  </si>
  <si>
    <t>供水业务资产/水利工程建筑物/引水、灌排渠道、管网/大型/混凝土、钢筋混凝土引水渠道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</si>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</sst>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;[Red]\(0.00\)"/>
    <numFmt numFmtId="177" formatCode="[$-F800]dddd\,\ mmmm\ dd\,\ yyyy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sz val="10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sz val="11"/>
      <name val="宋体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center"/>
    </xf>
    <xf numFmtId="0" fontId="4" fillId="0" borderId="0" xfId="0" applyFont="1" applyAlignment="1"/>
    <xf numFmtId="0" fontId="5" fillId="0" borderId="0" xfId="1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7" fillId="0" borderId="1" xfId="2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/>
    </xf>
    <xf numFmtId="0" fontId="2" fillId="0" borderId="2" xfId="0" applyFont="1" applyBorder="1" applyAlignment="1"/>
    <xf numFmtId="0" fontId="1" fillId="0" borderId="0" xfId="0" applyFont="1">
      <alignment vertical="center"/>
    </xf>
    <xf numFmtId="0" fontId="7" fillId="0" borderId="0" xfId="2" applyFont="1" applyAlignment="1">
      <alignment horizontal="center" vertical="center" wrapText="1"/>
    </xf>
    <xf numFmtId="0" fontId="2" fillId="0" borderId="2" xfId="0" applyFont="1" applyBorder="1">
      <alignment vertical="center"/>
    </xf>
    <xf numFmtId="14" fontId="9" fillId="0" borderId="2" xfId="4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43" fontId="9" fillId="0" borderId="2" xfId="4" applyNumberFormat="1" applyFont="1" applyBorder="1" applyAlignment="1">
      <alignment horizontal="center" vertical="center"/>
    </xf>
    <xf numFmtId="176" fontId="2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 wrapText="1"/>
    </xf>
    <xf numFmtId="177" fontId="3" fillId="0" borderId="4" xfId="3" applyNumberFormat="1" applyFont="1" applyBorder="1" applyAlignment="1">
      <alignment horizontal="center" vertical="center" wrapText="1"/>
    </xf>
    <xf numFmtId="177" fontId="3" fillId="0" borderId="2" xfId="3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>
      <alignment vertical="center"/>
    </xf>
    <xf numFmtId="4" fontId="10" fillId="2" borderId="2" xfId="0" applyNumberFormat="1" applyFont="1" applyFill="1" applyBorder="1">
      <alignment vertical="center"/>
    </xf>
    <xf numFmtId="176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43" fontId="2" fillId="0" borderId="0" xfId="0" applyNumberFormat="1" applyFont="1">
      <alignment vertical="center"/>
    </xf>
    <xf numFmtId="0" fontId="10" fillId="0" borderId="2" xfId="0" quotePrefix="1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43" fontId="2" fillId="0" borderId="4" xfId="0" applyNumberFormat="1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">
    <cellStyle name="常规" xfId="0" builtinId="0"/>
    <cellStyle name="常规 3" xfId="4" xr:uid="{00000000-0005-0000-0000-000033000000}"/>
    <cellStyle name="常规 6 2" xfId="3" xr:uid="{00000000-0005-0000-0000-000032000000}"/>
    <cellStyle name="常规_表三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0"/>
  <sheetViews>
    <sheetView tabSelected="1" view="pageBreakPreview" zoomScaleNormal="85" zoomScaleSheetLayoutView="100" workbookViewId="0">
      <pane ySplit="4" topLeftCell="A14" activePane="bottomLeft" state="frozen"/>
      <selection pane="bottomLeft" activeCell="F32" sqref="F32"/>
    </sheetView>
  </sheetViews>
  <sheetFormatPr defaultColWidth="8.625" defaultRowHeight="14.25"/>
  <cols>
    <col min="1" max="1" width="6.125" style="2" customWidth="1"/>
    <col min="2" max="2" width="22.125" style="2" customWidth="1"/>
    <col min="3" max="3" width="23.875" style="2" customWidth="1"/>
    <col min="4" max="4" width="19" style="2" customWidth="1"/>
    <col min="5" max="5" width="20.375" style="2" customWidth="1"/>
    <col min="6" max="6" width="67.875" style="2" customWidth="1"/>
    <col min="7" max="7" width="8.625" style="2"/>
    <col min="8" max="8" width="17.875" style="2" customWidth="1"/>
    <col min="9" max="9" width="8.625" style="2"/>
    <col min="10" max="10" width="13.125" style="4" customWidth="1"/>
    <col min="11" max="11" width="8.625" style="2"/>
    <col min="12" max="12" width="12.375" style="2" customWidth="1"/>
    <col min="13" max="13" width="15.875" style="2" customWidth="1"/>
    <col min="14" max="14" width="13.25" style="2" customWidth="1"/>
    <col min="15" max="15" width="12.125" style="2" customWidth="1"/>
    <col min="16" max="16" width="15" style="2" customWidth="1"/>
    <col min="17" max="17" width="16.625" style="2" customWidth="1"/>
    <col min="18" max="18" width="15" style="1"/>
    <col min="19" max="19" width="17.625" style="1" customWidth="1"/>
    <col min="20" max="20" width="9.375" style="1"/>
    <col min="21" max="21" width="10.125" style="1" customWidth="1"/>
    <col min="22" max="24" width="8.625" style="1"/>
    <col min="25" max="25" width="14" style="1" customWidth="1"/>
    <col min="26" max="26" width="15.375" style="1" customWidth="1"/>
    <col min="27" max="27" width="8.625" style="1" customWidth="1"/>
    <col min="28" max="28" width="113.75" style="1" customWidth="1"/>
    <col min="29" max="16384" width="8.625" style="1"/>
  </cols>
  <sheetData>
    <row r="1" spans="1:28" ht="18.75">
      <c r="A1" s="5" t="s">
        <v>0</v>
      </c>
      <c r="B1" s="6"/>
      <c r="C1" s="6"/>
      <c r="D1" s="6"/>
      <c r="E1" s="6"/>
      <c r="F1" s="6"/>
      <c r="G1" s="1"/>
      <c r="H1" s="1"/>
      <c r="I1" s="1"/>
      <c r="J1" s="15"/>
      <c r="K1" s="1"/>
      <c r="L1" s="1"/>
      <c r="M1" s="1"/>
      <c r="N1" s="1"/>
      <c r="O1" s="1"/>
      <c r="P1" s="1"/>
      <c r="Q1" s="1"/>
      <c r="Z1" s="29" t="s">
        <v>1</v>
      </c>
    </row>
    <row r="2" spans="1:28" ht="39.950000000000003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8" s="2" customFormat="1" ht="21.95" customHeight="1">
      <c r="A3" s="7" t="s">
        <v>3</v>
      </c>
      <c r="B3" s="7"/>
      <c r="C3" s="7"/>
      <c r="D3" s="7"/>
      <c r="E3" s="7"/>
      <c r="F3" s="7"/>
      <c r="G3" s="8"/>
      <c r="H3" s="8"/>
      <c r="I3" s="8"/>
      <c r="J3" s="8"/>
      <c r="K3" s="8"/>
      <c r="L3" s="8"/>
      <c r="M3" s="16"/>
      <c r="N3" s="16"/>
      <c r="O3" s="16"/>
      <c r="R3" s="22"/>
      <c r="S3" s="22"/>
    </row>
    <row r="4" spans="1:28" s="3" customFormat="1" ht="33" customHeight="1">
      <c r="A4" s="9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0" t="s">
        <v>20</v>
      </c>
      <c r="R4" s="10" t="s">
        <v>21</v>
      </c>
      <c r="S4" s="10" t="s">
        <v>22</v>
      </c>
      <c r="T4" s="23" t="s">
        <v>23</v>
      </c>
      <c r="U4" s="24" t="s">
        <v>24</v>
      </c>
      <c r="V4" s="9" t="s">
        <v>25</v>
      </c>
      <c r="W4" s="9" t="s">
        <v>26</v>
      </c>
      <c r="X4" s="9" t="s">
        <v>27</v>
      </c>
      <c r="Y4" s="9" t="s">
        <v>28</v>
      </c>
      <c r="Z4" s="9" t="s">
        <v>29</v>
      </c>
    </row>
    <row r="5" spans="1:28" s="4" customFormat="1" ht="21.95" customHeight="1">
      <c r="A5" s="11">
        <v>1</v>
      </c>
      <c r="B5" s="11" t="s">
        <v>30</v>
      </c>
      <c r="C5" s="11"/>
      <c r="D5" s="12" t="s">
        <v>31</v>
      </c>
      <c r="E5" s="12" t="s">
        <v>31</v>
      </c>
      <c r="F5" s="11" t="s">
        <v>136</v>
      </c>
      <c r="G5" s="31" t="s">
        <v>32</v>
      </c>
      <c r="H5" s="13" t="s">
        <v>33</v>
      </c>
      <c r="I5" s="17"/>
      <c r="J5" s="17" t="s">
        <v>34</v>
      </c>
      <c r="K5" s="17"/>
      <c r="L5" s="18">
        <v>43760</v>
      </c>
      <c r="M5" s="19" t="s">
        <v>35</v>
      </c>
      <c r="N5" s="11">
        <v>480</v>
      </c>
      <c r="O5" s="11">
        <v>61</v>
      </c>
      <c r="P5" s="20">
        <v>1775761.68</v>
      </c>
      <c r="Q5" s="25">
        <v>256973.34</v>
      </c>
      <c r="R5" s="25">
        <f>P5-Q5</f>
        <v>1518788.34</v>
      </c>
      <c r="S5" s="26">
        <f>3264.84*12</f>
        <v>39178.080000000002</v>
      </c>
      <c r="T5" s="18">
        <v>45017</v>
      </c>
      <c r="U5" s="18">
        <v>46844</v>
      </c>
      <c r="V5" s="17"/>
      <c r="W5" s="17"/>
      <c r="X5" s="17"/>
      <c r="Y5" s="30">
        <v>49115.88</v>
      </c>
      <c r="Z5" s="17" t="s">
        <v>36</v>
      </c>
      <c r="AA5" s="4" t="s">
        <v>37</v>
      </c>
      <c r="AB5" s="4" t="s">
        <v>38</v>
      </c>
    </row>
    <row r="6" spans="1:28" s="2" customFormat="1" ht="21.95" customHeight="1">
      <c r="A6" s="11">
        <v>2</v>
      </c>
      <c r="B6" s="11" t="s">
        <v>30</v>
      </c>
      <c r="C6" s="11" t="s">
        <v>39</v>
      </c>
      <c r="D6" s="12" t="s">
        <v>31</v>
      </c>
      <c r="E6" s="12" t="s">
        <v>31</v>
      </c>
      <c r="F6" s="11" t="s">
        <v>136</v>
      </c>
      <c r="G6" s="31" t="s">
        <v>40</v>
      </c>
      <c r="H6" s="13" t="s">
        <v>41</v>
      </c>
      <c r="I6" s="14"/>
      <c r="J6" s="17" t="s">
        <v>42</v>
      </c>
      <c r="K6" s="14"/>
      <c r="L6" s="18">
        <v>39630</v>
      </c>
      <c r="M6" s="19" t="s">
        <v>35</v>
      </c>
      <c r="N6" s="11">
        <v>480</v>
      </c>
      <c r="O6" s="11">
        <v>196</v>
      </c>
      <c r="P6" s="20">
        <v>17884543.59</v>
      </c>
      <c r="Q6" s="25">
        <v>7163960.0499999998</v>
      </c>
      <c r="R6" s="25">
        <f t="shared" ref="R6:R32" si="0">P6-Q6</f>
        <v>10720583.539999999</v>
      </c>
      <c r="S6" s="25">
        <f>34845.24*12</f>
        <v>418142.88</v>
      </c>
      <c r="T6" s="18">
        <v>39083</v>
      </c>
      <c r="U6" s="18">
        <v>46022</v>
      </c>
      <c r="V6" s="17"/>
      <c r="W6" s="17"/>
      <c r="X6" s="17"/>
      <c r="Y6" s="35">
        <v>3051892.16</v>
      </c>
      <c r="Z6" s="38" t="s">
        <v>43</v>
      </c>
      <c r="AA6" s="2" t="s">
        <v>44</v>
      </c>
      <c r="AB6" s="2" t="s">
        <v>45</v>
      </c>
    </row>
    <row r="7" spans="1:28" s="2" customFormat="1" ht="21.95" customHeight="1">
      <c r="A7" s="11">
        <v>3</v>
      </c>
      <c r="B7" s="11" t="s">
        <v>30</v>
      </c>
      <c r="C7" s="11" t="s">
        <v>39</v>
      </c>
      <c r="D7" s="12" t="s">
        <v>31</v>
      </c>
      <c r="E7" s="12" t="s">
        <v>31</v>
      </c>
      <c r="F7" s="11" t="s">
        <v>136</v>
      </c>
      <c r="G7" s="31" t="s">
        <v>46</v>
      </c>
      <c r="H7" s="13" t="s">
        <v>47</v>
      </c>
      <c r="I7" s="14"/>
      <c r="J7" s="17" t="s">
        <v>42</v>
      </c>
      <c r="K7" s="14"/>
      <c r="L7" s="18">
        <v>39630</v>
      </c>
      <c r="M7" s="19" t="s">
        <v>35</v>
      </c>
      <c r="N7" s="11">
        <v>480</v>
      </c>
      <c r="O7" s="11">
        <v>196</v>
      </c>
      <c r="P7" s="20">
        <v>4908049.8099999996</v>
      </c>
      <c r="Q7" s="25">
        <v>1966003.49</v>
      </c>
      <c r="R7" s="25">
        <f t="shared" si="0"/>
        <v>2942046.32</v>
      </c>
      <c r="S7" s="25">
        <f>9562.57*12</f>
        <v>114750.84</v>
      </c>
      <c r="T7" s="18">
        <v>39083</v>
      </c>
      <c r="U7" s="18">
        <v>46022</v>
      </c>
      <c r="V7" s="17"/>
      <c r="W7" s="17"/>
      <c r="X7" s="17"/>
      <c r="Y7" s="36"/>
      <c r="Z7" s="39"/>
      <c r="AA7" s="2" t="s">
        <v>48</v>
      </c>
      <c r="AB7" s="2" t="s">
        <v>49</v>
      </c>
    </row>
    <row r="8" spans="1:28" s="2" customFormat="1" ht="21.95" customHeight="1">
      <c r="A8" s="11">
        <v>4</v>
      </c>
      <c r="B8" s="11" t="s">
        <v>30</v>
      </c>
      <c r="C8" s="11" t="s">
        <v>39</v>
      </c>
      <c r="D8" s="12" t="s">
        <v>31</v>
      </c>
      <c r="E8" s="12" t="s">
        <v>31</v>
      </c>
      <c r="F8" s="11" t="s">
        <v>136</v>
      </c>
      <c r="G8" s="31" t="s">
        <v>50</v>
      </c>
      <c r="H8" s="13" t="s">
        <v>51</v>
      </c>
      <c r="I8" s="14"/>
      <c r="J8" s="17" t="s">
        <v>42</v>
      </c>
      <c r="K8" s="14"/>
      <c r="L8" s="18">
        <v>39630</v>
      </c>
      <c r="M8" s="19" t="s">
        <v>35</v>
      </c>
      <c r="N8" s="11">
        <v>480</v>
      </c>
      <c r="O8" s="11">
        <v>196</v>
      </c>
      <c r="P8" s="20">
        <v>4494950.74</v>
      </c>
      <c r="Q8" s="25">
        <v>1800529.5</v>
      </c>
      <c r="R8" s="25">
        <f t="shared" si="0"/>
        <v>2694421.24</v>
      </c>
      <c r="S8" s="25">
        <f>12*8757.71</f>
        <v>105092.52</v>
      </c>
      <c r="T8" s="18">
        <v>39083</v>
      </c>
      <c r="U8" s="18">
        <v>46022</v>
      </c>
      <c r="V8" s="17"/>
      <c r="W8" s="17"/>
      <c r="X8" s="17"/>
      <c r="Y8" s="36"/>
      <c r="Z8" s="39"/>
      <c r="AA8" s="2" t="s">
        <v>52</v>
      </c>
      <c r="AB8" s="2" t="s">
        <v>53</v>
      </c>
    </row>
    <row r="9" spans="1:28" s="2" customFormat="1" ht="21.95" customHeight="1">
      <c r="A9" s="11">
        <v>5</v>
      </c>
      <c r="B9" s="11" t="s">
        <v>30</v>
      </c>
      <c r="C9" s="11" t="s">
        <v>39</v>
      </c>
      <c r="D9" s="12" t="s">
        <v>31</v>
      </c>
      <c r="E9" s="12" t="s">
        <v>31</v>
      </c>
      <c r="F9" s="11" t="s">
        <v>136</v>
      </c>
      <c r="G9" s="31" t="s">
        <v>54</v>
      </c>
      <c r="H9" s="13" t="s">
        <v>55</v>
      </c>
      <c r="I9" s="14"/>
      <c r="J9" s="17" t="s">
        <v>42</v>
      </c>
      <c r="K9" s="14"/>
      <c r="L9" s="18">
        <v>39630</v>
      </c>
      <c r="M9" s="19" t="s">
        <v>35</v>
      </c>
      <c r="N9" s="11">
        <v>480</v>
      </c>
      <c r="O9" s="11">
        <v>196</v>
      </c>
      <c r="P9" s="20">
        <v>2489966.2200000002</v>
      </c>
      <c r="Q9" s="25">
        <v>997398.56</v>
      </c>
      <c r="R9" s="25">
        <f t="shared" si="0"/>
        <v>1492567.66</v>
      </c>
      <c r="S9" s="25">
        <v>58215.72</v>
      </c>
      <c r="T9" s="18">
        <v>39083</v>
      </c>
      <c r="U9" s="18">
        <v>46022</v>
      </c>
      <c r="V9" s="17"/>
      <c r="W9" s="17"/>
      <c r="X9" s="17"/>
      <c r="Y9" s="36"/>
      <c r="Z9" s="39"/>
      <c r="AB9" s="2" t="s">
        <v>56</v>
      </c>
    </row>
    <row r="10" spans="1:28" s="2" customFormat="1" ht="21.95" customHeight="1">
      <c r="A10" s="11">
        <v>6</v>
      </c>
      <c r="B10" s="11" t="s">
        <v>30</v>
      </c>
      <c r="C10" s="11" t="s">
        <v>39</v>
      </c>
      <c r="D10" s="12" t="s">
        <v>31</v>
      </c>
      <c r="E10" s="12" t="s">
        <v>31</v>
      </c>
      <c r="F10" s="11" t="s">
        <v>136</v>
      </c>
      <c r="G10" s="31" t="s">
        <v>57</v>
      </c>
      <c r="H10" s="13" t="s">
        <v>58</v>
      </c>
      <c r="I10" s="14"/>
      <c r="J10" s="17" t="s">
        <v>42</v>
      </c>
      <c r="K10" s="14"/>
      <c r="L10" s="18">
        <v>39630</v>
      </c>
      <c r="M10" s="19" t="s">
        <v>35</v>
      </c>
      <c r="N10" s="11">
        <v>480</v>
      </c>
      <c r="O10" s="11">
        <v>196</v>
      </c>
      <c r="P10" s="20">
        <v>937324.08</v>
      </c>
      <c r="Q10" s="25">
        <v>375461.24</v>
      </c>
      <c r="R10" s="25">
        <f t="shared" si="0"/>
        <v>561862.84</v>
      </c>
      <c r="S10" s="25">
        <v>21914.76</v>
      </c>
      <c r="T10" s="18">
        <v>39083</v>
      </c>
      <c r="U10" s="18">
        <v>46022</v>
      </c>
      <c r="V10" s="17"/>
      <c r="W10" s="17"/>
      <c r="X10" s="17"/>
      <c r="Y10" s="36"/>
      <c r="Z10" s="39"/>
      <c r="AB10" s="2" t="s">
        <v>59</v>
      </c>
    </row>
    <row r="11" spans="1:28" s="2" customFormat="1" ht="21.95" customHeight="1">
      <c r="A11" s="11">
        <v>7</v>
      </c>
      <c r="B11" s="11" t="s">
        <v>30</v>
      </c>
      <c r="C11" s="11" t="s">
        <v>39</v>
      </c>
      <c r="D11" s="12" t="s">
        <v>31</v>
      </c>
      <c r="E11" s="12" t="s">
        <v>31</v>
      </c>
      <c r="F11" s="11" t="s">
        <v>136</v>
      </c>
      <c r="G11" s="31" t="s">
        <v>60</v>
      </c>
      <c r="H11" s="13" t="s">
        <v>61</v>
      </c>
      <c r="I11" s="14"/>
      <c r="J11" s="17" t="s">
        <v>42</v>
      </c>
      <c r="K11" s="14"/>
      <c r="L11" s="18">
        <v>39630</v>
      </c>
      <c r="M11" s="19" t="s">
        <v>35</v>
      </c>
      <c r="N11" s="11">
        <v>480</v>
      </c>
      <c r="O11" s="11">
        <v>196</v>
      </c>
      <c r="P11" s="20">
        <v>1292218.26</v>
      </c>
      <c r="Q11" s="25">
        <v>517620.2</v>
      </c>
      <c r="R11" s="25">
        <f t="shared" si="0"/>
        <v>774598.06</v>
      </c>
      <c r="S11" s="25">
        <v>30212.28</v>
      </c>
      <c r="T11" s="18">
        <v>39083</v>
      </c>
      <c r="U11" s="18">
        <v>46022</v>
      </c>
      <c r="V11" s="17"/>
      <c r="W11" s="17"/>
      <c r="X11" s="17"/>
      <c r="Y11" s="36"/>
      <c r="Z11" s="39"/>
      <c r="AB11" s="2" t="s">
        <v>62</v>
      </c>
    </row>
    <row r="12" spans="1:28" s="4" customFormat="1" ht="21.95" customHeight="1">
      <c r="A12" s="11">
        <v>8</v>
      </c>
      <c r="B12" s="11" t="s">
        <v>30</v>
      </c>
      <c r="C12" s="11" t="s">
        <v>39</v>
      </c>
      <c r="D12" s="12" t="s">
        <v>31</v>
      </c>
      <c r="E12" s="12" t="s">
        <v>31</v>
      </c>
      <c r="F12" s="11" t="s">
        <v>136</v>
      </c>
      <c r="G12" s="31" t="s">
        <v>63</v>
      </c>
      <c r="H12" s="13" t="s">
        <v>64</v>
      </c>
      <c r="I12" s="17"/>
      <c r="J12" s="17" t="s">
        <v>42</v>
      </c>
      <c r="K12" s="17"/>
      <c r="L12" s="18">
        <v>39630</v>
      </c>
      <c r="M12" s="19" t="s">
        <v>35</v>
      </c>
      <c r="N12" s="11">
        <v>480</v>
      </c>
      <c r="O12" s="11">
        <v>196</v>
      </c>
      <c r="P12" s="20">
        <v>8204683</v>
      </c>
      <c r="Q12" s="25">
        <v>3286525.91</v>
      </c>
      <c r="R12" s="25">
        <f t="shared" si="0"/>
        <v>4918157.09</v>
      </c>
      <c r="S12" s="25">
        <v>191826.48</v>
      </c>
      <c r="T12" s="18">
        <v>39083</v>
      </c>
      <c r="U12" s="18">
        <v>46022</v>
      </c>
      <c r="V12" s="17"/>
      <c r="W12" s="17"/>
      <c r="X12" s="17"/>
      <c r="Y12" s="36"/>
      <c r="Z12" s="39"/>
      <c r="AB12" s="4" t="s">
        <v>65</v>
      </c>
    </row>
    <row r="13" spans="1:28" s="2" customFormat="1" ht="21.95" customHeight="1">
      <c r="A13" s="11">
        <v>9</v>
      </c>
      <c r="B13" s="11" t="s">
        <v>30</v>
      </c>
      <c r="C13" s="11" t="s">
        <v>39</v>
      </c>
      <c r="D13" s="12" t="s">
        <v>31</v>
      </c>
      <c r="E13" s="12" t="s">
        <v>31</v>
      </c>
      <c r="F13" s="11" t="s">
        <v>136</v>
      </c>
      <c r="G13" s="31" t="s">
        <v>66</v>
      </c>
      <c r="H13" s="12" t="s">
        <v>67</v>
      </c>
      <c r="I13" s="14"/>
      <c r="J13" s="17" t="s">
        <v>42</v>
      </c>
      <c r="K13" s="14"/>
      <c r="L13" s="18">
        <v>39630</v>
      </c>
      <c r="M13" s="19" t="s">
        <v>35</v>
      </c>
      <c r="N13" s="11">
        <v>480</v>
      </c>
      <c r="O13" s="11">
        <v>196</v>
      </c>
      <c r="P13" s="20">
        <v>50594167.009999998</v>
      </c>
      <c r="Q13" s="25">
        <v>20266358.469999999</v>
      </c>
      <c r="R13" s="25">
        <f t="shared" si="0"/>
        <v>30327808.539999999</v>
      </c>
      <c r="S13" s="25">
        <v>1182897.8400000001</v>
      </c>
      <c r="T13" s="18">
        <v>39083</v>
      </c>
      <c r="U13" s="18">
        <v>46022</v>
      </c>
      <c r="V13" s="17"/>
      <c r="W13" s="17"/>
      <c r="X13" s="17"/>
      <c r="Y13" s="36"/>
      <c r="Z13" s="39"/>
      <c r="AB13" s="2" t="s">
        <v>68</v>
      </c>
    </row>
    <row r="14" spans="1:28" s="2" customFormat="1" ht="21.95" customHeight="1">
      <c r="A14" s="11">
        <v>10</v>
      </c>
      <c r="B14" s="11" t="s">
        <v>30</v>
      </c>
      <c r="C14" s="11" t="s">
        <v>39</v>
      </c>
      <c r="D14" s="12" t="s">
        <v>31</v>
      </c>
      <c r="E14" s="12" t="s">
        <v>31</v>
      </c>
      <c r="F14" s="11" t="s">
        <v>136</v>
      </c>
      <c r="G14" s="31" t="s">
        <v>69</v>
      </c>
      <c r="H14" s="13" t="s">
        <v>70</v>
      </c>
      <c r="I14" s="14"/>
      <c r="J14" s="17" t="s">
        <v>42</v>
      </c>
      <c r="K14" s="14"/>
      <c r="L14" s="18">
        <v>39630</v>
      </c>
      <c r="M14" s="19" t="s">
        <v>35</v>
      </c>
      <c r="N14" s="11">
        <v>480</v>
      </c>
      <c r="O14" s="11">
        <v>196</v>
      </c>
      <c r="P14" s="20">
        <v>39023222.109999999</v>
      </c>
      <c r="Q14" s="25">
        <v>15631419.130000001</v>
      </c>
      <c r="R14" s="25">
        <f t="shared" si="0"/>
        <v>23391802.98</v>
      </c>
      <c r="S14" s="25">
        <v>912367.8</v>
      </c>
      <c r="T14" s="18">
        <v>39083</v>
      </c>
      <c r="U14" s="18">
        <v>46022</v>
      </c>
      <c r="V14" s="17"/>
      <c r="W14" s="17"/>
      <c r="X14" s="17"/>
      <c r="Y14" s="36"/>
      <c r="Z14" s="39"/>
      <c r="AB14" s="2" t="s">
        <v>71</v>
      </c>
    </row>
    <row r="15" spans="1:28" s="2" customFormat="1" ht="21.95" customHeight="1">
      <c r="A15" s="11">
        <v>11</v>
      </c>
      <c r="B15" s="11" t="s">
        <v>30</v>
      </c>
      <c r="C15" s="11" t="s">
        <v>39</v>
      </c>
      <c r="D15" s="12" t="s">
        <v>31</v>
      </c>
      <c r="E15" s="12" t="s">
        <v>31</v>
      </c>
      <c r="F15" s="11" t="s">
        <v>136</v>
      </c>
      <c r="G15" s="31" t="s">
        <v>72</v>
      </c>
      <c r="H15" s="13" t="s">
        <v>73</v>
      </c>
      <c r="I15" s="14"/>
      <c r="J15" s="17" t="s">
        <v>42</v>
      </c>
      <c r="K15" s="14"/>
      <c r="L15" s="18">
        <v>39630</v>
      </c>
      <c r="M15" s="19" t="s">
        <v>35</v>
      </c>
      <c r="N15" s="11">
        <v>480</v>
      </c>
      <c r="O15" s="11">
        <v>196</v>
      </c>
      <c r="P15" s="20">
        <v>99979808.969999999</v>
      </c>
      <c r="Q15" s="25">
        <v>40048621.75</v>
      </c>
      <c r="R15" s="25">
        <f t="shared" si="0"/>
        <v>59931187.219999999</v>
      </c>
      <c r="S15" s="25">
        <v>2337540.2400000002</v>
      </c>
      <c r="T15" s="18">
        <v>39083</v>
      </c>
      <c r="U15" s="18">
        <v>46022</v>
      </c>
      <c r="V15" s="17"/>
      <c r="W15" s="17"/>
      <c r="X15" s="17"/>
      <c r="Y15" s="36"/>
      <c r="Z15" s="39"/>
      <c r="AB15" s="2" t="s">
        <v>74</v>
      </c>
    </row>
    <row r="16" spans="1:28" s="2" customFormat="1" ht="21.95" customHeight="1">
      <c r="A16" s="11">
        <v>12</v>
      </c>
      <c r="B16" s="11" t="s">
        <v>30</v>
      </c>
      <c r="C16" s="11" t="s">
        <v>39</v>
      </c>
      <c r="D16" s="12" t="s">
        <v>31</v>
      </c>
      <c r="E16" s="12" t="s">
        <v>31</v>
      </c>
      <c r="F16" s="11" t="s">
        <v>136</v>
      </c>
      <c r="G16" s="31" t="s">
        <v>75</v>
      </c>
      <c r="H16" s="13" t="s">
        <v>76</v>
      </c>
      <c r="I16" s="14"/>
      <c r="J16" s="17" t="s">
        <v>42</v>
      </c>
      <c r="K16" s="14"/>
      <c r="L16" s="18">
        <v>39630</v>
      </c>
      <c r="M16" s="19" t="s">
        <v>35</v>
      </c>
      <c r="N16" s="11">
        <v>480</v>
      </c>
      <c r="O16" s="11">
        <v>196</v>
      </c>
      <c r="P16" s="20">
        <v>2312572.09</v>
      </c>
      <c r="Q16" s="25">
        <v>926340.34</v>
      </c>
      <c r="R16" s="25">
        <f t="shared" si="0"/>
        <v>1386231.75</v>
      </c>
      <c r="S16" s="25">
        <v>54068.28</v>
      </c>
      <c r="T16" s="18">
        <v>39083</v>
      </c>
      <c r="U16" s="18">
        <v>46022</v>
      </c>
      <c r="V16" s="17"/>
      <c r="W16" s="17"/>
      <c r="X16" s="17"/>
      <c r="Y16" s="36"/>
      <c r="Z16" s="39"/>
      <c r="AB16" s="2" t="s">
        <v>77</v>
      </c>
    </row>
    <row r="17" spans="1:28" s="2" customFormat="1" ht="21.95" customHeight="1">
      <c r="A17" s="11">
        <v>13</v>
      </c>
      <c r="B17" s="11" t="s">
        <v>30</v>
      </c>
      <c r="C17" s="11" t="s">
        <v>39</v>
      </c>
      <c r="D17" s="12" t="s">
        <v>31</v>
      </c>
      <c r="E17" s="12" t="s">
        <v>31</v>
      </c>
      <c r="F17" s="11" t="s">
        <v>136</v>
      </c>
      <c r="G17" s="31" t="s">
        <v>78</v>
      </c>
      <c r="H17" s="13" t="s">
        <v>79</v>
      </c>
      <c r="I17" s="14"/>
      <c r="J17" s="17" t="s">
        <v>42</v>
      </c>
      <c r="K17" s="14"/>
      <c r="L17" s="18">
        <v>39630</v>
      </c>
      <c r="M17" s="19" t="s">
        <v>35</v>
      </c>
      <c r="N17" s="11">
        <v>480</v>
      </c>
      <c r="O17" s="11">
        <v>196</v>
      </c>
      <c r="P17" s="20">
        <v>2656960.94</v>
      </c>
      <c r="Q17" s="25">
        <v>1064290.8799999999</v>
      </c>
      <c r="R17" s="25">
        <f t="shared" si="0"/>
        <v>1592670.06</v>
      </c>
      <c r="S17" s="25">
        <v>62120.04</v>
      </c>
      <c r="T17" s="18">
        <v>39083</v>
      </c>
      <c r="U17" s="18">
        <v>46022</v>
      </c>
      <c r="V17" s="17"/>
      <c r="W17" s="17"/>
      <c r="X17" s="17"/>
      <c r="Y17" s="36"/>
      <c r="Z17" s="39"/>
      <c r="AB17" s="2" t="s">
        <v>80</v>
      </c>
    </row>
    <row r="18" spans="1:28" s="2" customFormat="1" ht="21.95" customHeight="1">
      <c r="A18" s="11">
        <v>14</v>
      </c>
      <c r="B18" s="11" t="s">
        <v>30</v>
      </c>
      <c r="C18" s="11" t="s">
        <v>39</v>
      </c>
      <c r="D18" s="12" t="s">
        <v>31</v>
      </c>
      <c r="E18" s="12" t="s">
        <v>31</v>
      </c>
      <c r="F18" s="11" t="s">
        <v>136</v>
      </c>
      <c r="G18" s="31" t="s">
        <v>81</v>
      </c>
      <c r="H18" s="13" t="s">
        <v>82</v>
      </c>
      <c r="I18" s="14"/>
      <c r="J18" s="17" t="s">
        <v>42</v>
      </c>
      <c r="K18" s="14"/>
      <c r="L18" s="18">
        <v>39630</v>
      </c>
      <c r="M18" s="19" t="s">
        <v>35</v>
      </c>
      <c r="N18" s="11">
        <v>480</v>
      </c>
      <c r="O18" s="11">
        <v>196</v>
      </c>
      <c r="P18" s="20">
        <v>1020729.73</v>
      </c>
      <c r="Q18" s="25">
        <v>408870.55</v>
      </c>
      <c r="R18" s="25">
        <f t="shared" si="0"/>
        <v>611859.18000000005</v>
      </c>
      <c r="S18" s="25">
        <v>23864.76</v>
      </c>
      <c r="T18" s="18">
        <v>39083</v>
      </c>
      <c r="U18" s="18">
        <v>46022</v>
      </c>
      <c r="V18" s="17"/>
      <c r="W18" s="17"/>
      <c r="X18" s="17"/>
      <c r="Y18" s="36"/>
      <c r="Z18" s="39"/>
    </row>
    <row r="19" spans="1:28" s="2" customFormat="1" ht="21.95" customHeight="1">
      <c r="A19" s="11">
        <v>15</v>
      </c>
      <c r="B19" s="11" t="s">
        <v>30</v>
      </c>
      <c r="C19" s="11" t="s">
        <v>39</v>
      </c>
      <c r="D19" s="12" t="s">
        <v>31</v>
      </c>
      <c r="E19" s="12" t="s">
        <v>31</v>
      </c>
      <c r="F19" s="11" t="s">
        <v>136</v>
      </c>
      <c r="G19" s="31" t="s">
        <v>83</v>
      </c>
      <c r="H19" s="13" t="s">
        <v>84</v>
      </c>
      <c r="I19" s="14"/>
      <c r="J19" s="17" t="s">
        <v>42</v>
      </c>
      <c r="K19" s="14"/>
      <c r="L19" s="18">
        <v>39630</v>
      </c>
      <c r="M19" s="19" t="s">
        <v>35</v>
      </c>
      <c r="N19" s="11">
        <v>480</v>
      </c>
      <c r="O19" s="11">
        <v>196</v>
      </c>
      <c r="P19" s="20">
        <v>4149997.18</v>
      </c>
      <c r="Q19" s="25">
        <v>1662352.28</v>
      </c>
      <c r="R19" s="25">
        <f t="shared" si="0"/>
        <v>2487644.9</v>
      </c>
      <c r="S19" s="25">
        <v>97027.44</v>
      </c>
      <c r="T19" s="18">
        <v>39083</v>
      </c>
      <c r="U19" s="18">
        <v>46022</v>
      </c>
      <c r="V19" s="17"/>
      <c r="W19" s="17"/>
      <c r="X19" s="17"/>
      <c r="Y19" s="36"/>
      <c r="Z19" s="39"/>
    </row>
    <row r="20" spans="1:28" s="2" customFormat="1" ht="21.95" customHeight="1">
      <c r="A20" s="11">
        <v>16</v>
      </c>
      <c r="B20" s="11" t="s">
        <v>30</v>
      </c>
      <c r="C20" s="11" t="s">
        <v>39</v>
      </c>
      <c r="D20" s="12" t="s">
        <v>31</v>
      </c>
      <c r="E20" s="12" t="s">
        <v>31</v>
      </c>
      <c r="F20" s="11" t="s">
        <v>136</v>
      </c>
      <c r="G20" s="31" t="s">
        <v>85</v>
      </c>
      <c r="H20" s="13" t="s">
        <v>86</v>
      </c>
      <c r="I20" s="14"/>
      <c r="J20" s="17" t="s">
        <v>42</v>
      </c>
      <c r="K20" s="14"/>
      <c r="L20" s="18">
        <v>39630</v>
      </c>
      <c r="M20" s="19" t="s">
        <v>35</v>
      </c>
      <c r="N20" s="11">
        <v>480</v>
      </c>
      <c r="O20" s="11">
        <v>196</v>
      </c>
      <c r="P20" s="20">
        <v>279577.46999999997</v>
      </c>
      <c r="Q20" s="25">
        <v>111989.28</v>
      </c>
      <c r="R20" s="25">
        <f t="shared" si="0"/>
        <v>167588.19</v>
      </c>
      <c r="S20" s="25">
        <v>6536.52</v>
      </c>
      <c r="T20" s="18">
        <v>39083</v>
      </c>
      <c r="U20" s="18">
        <v>46022</v>
      </c>
      <c r="V20" s="17"/>
      <c r="W20" s="17"/>
      <c r="X20" s="17"/>
      <c r="Y20" s="36"/>
      <c r="Z20" s="39"/>
    </row>
    <row r="21" spans="1:28" s="2" customFormat="1" ht="21.95" customHeight="1">
      <c r="A21" s="11">
        <v>17</v>
      </c>
      <c r="B21" s="11" t="s">
        <v>30</v>
      </c>
      <c r="C21" s="11" t="s">
        <v>39</v>
      </c>
      <c r="D21" s="12" t="s">
        <v>31</v>
      </c>
      <c r="E21" s="12" t="s">
        <v>31</v>
      </c>
      <c r="F21" s="11" t="s">
        <v>136</v>
      </c>
      <c r="G21" s="31" t="s">
        <v>87</v>
      </c>
      <c r="H21" s="13" t="s">
        <v>88</v>
      </c>
      <c r="I21" s="14"/>
      <c r="J21" s="17" t="s">
        <v>42</v>
      </c>
      <c r="K21" s="14"/>
      <c r="L21" s="18">
        <v>39630</v>
      </c>
      <c r="M21" s="19" t="s">
        <v>35</v>
      </c>
      <c r="N21" s="11">
        <v>480</v>
      </c>
      <c r="O21" s="11">
        <v>196</v>
      </c>
      <c r="P21" s="20">
        <v>137128.26</v>
      </c>
      <c r="Q21" s="25">
        <v>54928.81</v>
      </c>
      <c r="R21" s="25">
        <f t="shared" si="0"/>
        <v>82199.45</v>
      </c>
      <c r="S21" s="25">
        <v>3206.04</v>
      </c>
      <c r="T21" s="18">
        <v>39083</v>
      </c>
      <c r="U21" s="18">
        <v>46022</v>
      </c>
      <c r="V21" s="17"/>
      <c r="W21" s="17"/>
      <c r="X21" s="17"/>
      <c r="Y21" s="36"/>
      <c r="Z21" s="39"/>
    </row>
    <row r="22" spans="1:28" s="2" customFormat="1" ht="21.95" customHeight="1">
      <c r="A22" s="11">
        <v>18</v>
      </c>
      <c r="B22" s="11" t="s">
        <v>30</v>
      </c>
      <c r="C22" s="11" t="s">
        <v>39</v>
      </c>
      <c r="D22" s="12" t="s">
        <v>31</v>
      </c>
      <c r="E22" s="12" t="s">
        <v>31</v>
      </c>
      <c r="F22" s="11" t="s">
        <v>136</v>
      </c>
      <c r="G22" s="31" t="s">
        <v>89</v>
      </c>
      <c r="H22" s="13" t="s">
        <v>90</v>
      </c>
      <c r="I22" s="14"/>
      <c r="J22" s="17" t="s">
        <v>42</v>
      </c>
      <c r="K22" s="14"/>
      <c r="L22" s="18">
        <v>39630</v>
      </c>
      <c r="M22" s="19" t="s">
        <v>35</v>
      </c>
      <c r="N22" s="11">
        <v>480</v>
      </c>
      <c r="O22" s="11">
        <v>196</v>
      </c>
      <c r="P22" s="20">
        <v>212846.94</v>
      </c>
      <c r="Q22" s="25">
        <v>85259.57</v>
      </c>
      <c r="R22" s="25">
        <f t="shared" si="0"/>
        <v>127587.37</v>
      </c>
      <c r="S22" s="25">
        <v>4976.3999999999996</v>
      </c>
      <c r="T22" s="18">
        <v>39083</v>
      </c>
      <c r="U22" s="18">
        <v>46022</v>
      </c>
      <c r="V22" s="17"/>
      <c r="W22" s="17"/>
      <c r="X22" s="17"/>
      <c r="Y22" s="36"/>
      <c r="Z22" s="39"/>
    </row>
    <row r="23" spans="1:28" s="2" customFormat="1" ht="21.95" customHeight="1">
      <c r="A23" s="11">
        <v>19</v>
      </c>
      <c r="B23" s="11" t="s">
        <v>30</v>
      </c>
      <c r="C23" s="11" t="s">
        <v>39</v>
      </c>
      <c r="D23" s="12" t="s">
        <v>31</v>
      </c>
      <c r="E23" s="12" t="s">
        <v>31</v>
      </c>
      <c r="F23" s="11" t="s">
        <v>136</v>
      </c>
      <c r="G23" s="31" t="s">
        <v>91</v>
      </c>
      <c r="H23" s="13" t="s">
        <v>92</v>
      </c>
      <c r="I23" s="14"/>
      <c r="J23" s="17" t="s">
        <v>42</v>
      </c>
      <c r="K23" s="14"/>
      <c r="L23" s="18">
        <v>39630</v>
      </c>
      <c r="M23" s="19" t="s">
        <v>35</v>
      </c>
      <c r="N23" s="11">
        <v>480</v>
      </c>
      <c r="O23" s="11">
        <v>196</v>
      </c>
      <c r="P23" s="20">
        <v>143538.21</v>
      </c>
      <c r="Q23" s="25">
        <v>57496.53</v>
      </c>
      <c r="R23" s="25">
        <f t="shared" si="0"/>
        <v>86041.68</v>
      </c>
      <c r="S23" s="25">
        <v>3355.92</v>
      </c>
      <c r="T23" s="18">
        <v>39083</v>
      </c>
      <c r="U23" s="18">
        <v>46022</v>
      </c>
      <c r="V23" s="17"/>
      <c r="W23" s="17"/>
      <c r="X23" s="17"/>
      <c r="Y23" s="36"/>
      <c r="Z23" s="39"/>
    </row>
    <row r="24" spans="1:28" s="2" customFormat="1" ht="21.95" customHeight="1">
      <c r="A24" s="11">
        <v>20</v>
      </c>
      <c r="B24" s="11" t="s">
        <v>30</v>
      </c>
      <c r="C24" s="11" t="s">
        <v>39</v>
      </c>
      <c r="D24" s="12" t="s">
        <v>31</v>
      </c>
      <c r="E24" s="12" t="s">
        <v>31</v>
      </c>
      <c r="F24" s="11" t="s">
        <v>136</v>
      </c>
      <c r="G24" s="31" t="s">
        <v>93</v>
      </c>
      <c r="H24" s="13" t="s">
        <v>94</v>
      </c>
      <c r="I24" s="14"/>
      <c r="J24" s="17" t="s">
        <v>42</v>
      </c>
      <c r="K24" s="14"/>
      <c r="L24" s="18">
        <v>39630</v>
      </c>
      <c r="M24" s="19" t="s">
        <v>35</v>
      </c>
      <c r="N24" s="11">
        <v>480</v>
      </c>
      <c r="O24" s="11">
        <v>196</v>
      </c>
      <c r="P24" s="20">
        <v>97656.77</v>
      </c>
      <c r="Q24" s="25">
        <v>39118.18</v>
      </c>
      <c r="R24" s="25">
        <f t="shared" si="0"/>
        <v>58538.59</v>
      </c>
      <c r="S24" s="25">
        <v>2283.2399999999998</v>
      </c>
      <c r="T24" s="18">
        <v>39083</v>
      </c>
      <c r="U24" s="18">
        <v>46022</v>
      </c>
      <c r="V24" s="17"/>
      <c r="W24" s="17"/>
      <c r="X24" s="17"/>
      <c r="Y24" s="36"/>
      <c r="Z24" s="39"/>
    </row>
    <row r="25" spans="1:28" s="2" customFormat="1" ht="21.95" customHeight="1">
      <c r="A25" s="11">
        <v>21</v>
      </c>
      <c r="B25" s="11" t="s">
        <v>30</v>
      </c>
      <c r="C25" s="11" t="s">
        <v>39</v>
      </c>
      <c r="D25" s="12" t="s">
        <v>31</v>
      </c>
      <c r="E25" s="12" t="s">
        <v>31</v>
      </c>
      <c r="F25" s="11" t="s">
        <v>136</v>
      </c>
      <c r="G25" s="31" t="s">
        <v>95</v>
      </c>
      <c r="H25" s="13" t="s">
        <v>96</v>
      </c>
      <c r="I25" s="14"/>
      <c r="J25" s="17" t="s">
        <v>42</v>
      </c>
      <c r="K25" s="14"/>
      <c r="L25" s="18">
        <v>39630</v>
      </c>
      <c r="M25" s="19" t="s">
        <v>35</v>
      </c>
      <c r="N25" s="11">
        <v>480</v>
      </c>
      <c r="O25" s="11">
        <v>196</v>
      </c>
      <c r="P25" s="20">
        <v>600680.46</v>
      </c>
      <c r="Q25" s="25">
        <v>240612.66</v>
      </c>
      <c r="R25" s="25">
        <f t="shared" si="0"/>
        <v>360067.8</v>
      </c>
      <c r="S25" s="25">
        <v>14043.96</v>
      </c>
      <c r="T25" s="18">
        <v>39083</v>
      </c>
      <c r="U25" s="18">
        <v>46022</v>
      </c>
      <c r="V25" s="17"/>
      <c r="W25" s="17"/>
      <c r="X25" s="17"/>
      <c r="Y25" s="36"/>
      <c r="Z25" s="39"/>
    </row>
    <row r="26" spans="1:28" s="2" customFormat="1" ht="21.95" customHeight="1">
      <c r="A26" s="11">
        <v>22</v>
      </c>
      <c r="B26" s="11" t="s">
        <v>30</v>
      </c>
      <c r="C26" s="11" t="s">
        <v>39</v>
      </c>
      <c r="D26" s="12" t="s">
        <v>31</v>
      </c>
      <c r="E26" s="12" t="s">
        <v>31</v>
      </c>
      <c r="F26" s="11" t="s">
        <v>136</v>
      </c>
      <c r="G26" s="31" t="s">
        <v>97</v>
      </c>
      <c r="H26" s="13" t="s">
        <v>98</v>
      </c>
      <c r="I26" s="14"/>
      <c r="J26" s="17" t="s">
        <v>42</v>
      </c>
      <c r="K26" s="14"/>
      <c r="L26" s="18">
        <v>39630</v>
      </c>
      <c r="M26" s="19" t="s">
        <v>35</v>
      </c>
      <c r="N26" s="11">
        <v>480</v>
      </c>
      <c r="O26" s="11">
        <v>196</v>
      </c>
      <c r="P26" s="20">
        <v>1398872.46</v>
      </c>
      <c r="Q26" s="25">
        <v>560342.09</v>
      </c>
      <c r="R26" s="25">
        <f t="shared" si="0"/>
        <v>838530.37</v>
      </c>
      <c r="S26" s="25">
        <v>32705.88</v>
      </c>
      <c r="T26" s="18">
        <v>39083</v>
      </c>
      <c r="U26" s="18">
        <v>46022</v>
      </c>
      <c r="V26" s="17"/>
      <c r="W26" s="17"/>
      <c r="X26" s="17"/>
      <c r="Y26" s="36"/>
      <c r="Z26" s="39"/>
    </row>
    <row r="27" spans="1:28" s="2" customFormat="1" ht="21.95" customHeight="1">
      <c r="A27" s="11">
        <v>23</v>
      </c>
      <c r="B27" s="11" t="s">
        <v>30</v>
      </c>
      <c r="C27" s="11" t="s">
        <v>39</v>
      </c>
      <c r="D27" s="12" t="s">
        <v>99</v>
      </c>
      <c r="E27" s="12" t="s">
        <v>99</v>
      </c>
      <c r="F27" s="11" t="s">
        <v>136</v>
      </c>
      <c r="G27" s="31" t="s">
        <v>100</v>
      </c>
      <c r="H27" s="13" t="s">
        <v>101</v>
      </c>
      <c r="I27" s="14"/>
      <c r="J27" s="17" t="s">
        <v>42</v>
      </c>
      <c r="K27" s="14"/>
      <c r="L27" s="18">
        <v>45289</v>
      </c>
      <c r="M27" s="19" t="s">
        <v>35</v>
      </c>
      <c r="N27" s="11">
        <v>300</v>
      </c>
      <c r="O27" s="11">
        <v>12</v>
      </c>
      <c r="P27" s="20">
        <v>926328.2</v>
      </c>
      <c r="Q27" s="25">
        <v>35571</v>
      </c>
      <c r="R27" s="25">
        <f t="shared" si="0"/>
        <v>890757.2</v>
      </c>
      <c r="S27" s="25">
        <v>35571</v>
      </c>
      <c r="T27" s="18">
        <v>39083</v>
      </c>
      <c r="U27" s="18">
        <v>46022</v>
      </c>
      <c r="V27" s="17"/>
      <c r="W27" s="17"/>
      <c r="X27" s="17"/>
      <c r="Y27" s="36"/>
      <c r="Z27" s="39"/>
    </row>
    <row r="28" spans="1:28" s="2" customFormat="1" ht="21.95" customHeight="1">
      <c r="A28" s="11">
        <v>24</v>
      </c>
      <c r="B28" s="11" t="s">
        <v>30</v>
      </c>
      <c r="C28" s="11" t="s">
        <v>39</v>
      </c>
      <c r="D28" s="12" t="s">
        <v>99</v>
      </c>
      <c r="E28" s="12" t="s">
        <v>99</v>
      </c>
      <c r="F28" s="11" t="s">
        <v>136</v>
      </c>
      <c r="G28" s="31" t="s">
        <v>102</v>
      </c>
      <c r="H28" s="13" t="s">
        <v>103</v>
      </c>
      <c r="I28" s="14"/>
      <c r="J28" s="17" t="s">
        <v>42</v>
      </c>
      <c r="K28" s="14"/>
      <c r="L28" s="18">
        <v>45289</v>
      </c>
      <c r="M28" s="19" t="s">
        <v>35</v>
      </c>
      <c r="N28" s="11">
        <v>300</v>
      </c>
      <c r="O28" s="11">
        <v>12</v>
      </c>
      <c r="P28" s="20">
        <v>1745673.2</v>
      </c>
      <c r="Q28" s="25">
        <v>67033.8</v>
      </c>
      <c r="R28" s="25">
        <f t="shared" si="0"/>
        <v>1678639.4</v>
      </c>
      <c r="S28" s="25">
        <v>67033.8</v>
      </c>
      <c r="T28" s="18">
        <v>39083</v>
      </c>
      <c r="U28" s="18">
        <v>46022</v>
      </c>
      <c r="V28" s="17"/>
      <c r="W28" s="17"/>
      <c r="X28" s="17"/>
      <c r="Y28" s="36"/>
      <c r="Z28" s="39"/>
    </row>
    <row r="29" spans="1:28" s="2" customFormat="1" ht="21.95" customHeight="1">
      <c r="A29" s="11">
        <v>25</v>
      </c>
      <c r="B29" s="11" t="s">
        <v>30</v>
      </c>
      <c r="C29" s="11" t="s">
        <v>39</v>
      </c>
      <c r="D29" s="12" t="s">
        <v>99</v>
      </c>
      <c r="E29" s="12" t="s">
        <v>99</v>
      </c>
      <c r="F29" s="11" t="s">
        <v>125</v>
      </c>
      <c r="G29" s="31" t="s">
        <v>104</v>
      </c>
      <c r="H29" s="13" t="s">
        <v>105</v>
      </c>
      <c r="I29" s="14"/>
      <c r="J29" s="17" t="s">
        <v>42</v>
      </c>
      <c r="K29" s="14"/>
      <c r="L29" s="18">
        <v>45289</v>
      </c>
      <c r="M29" s="19" t="s">
        <v>35</v>
      </c>
      <c r="N29" s="11">
        <v>300</v>
      </c>
      <c r="O29" s="11">
        <v>12</v>
      </c>
      <c r="P29" s="20">
        <v>564991.85</v>
      </c>
      <c r="Q29" s="25">
        <v>21695.64</v>
      </c>
      <c r="R29" s="25">
        <f t="shared" si="0"/>
        <v>543296.21</v>
      </c>
      <c r="S29" s="25">
        <v>21695.64</v>
      </c>
      <c r="T29" s="18">
        <v>39083</v>
      </c>
      <c r="U29" s="18">
        <v>46022</v>
      </c>
      <c r="V29" s="17"/>
      <c r="W29" s="17"/>
      <c r="X29" s="17"/>
      <c r="Y29" s="36"/>
      <c r="Z29" s="39"/>
    </row>
    <row r="30" spans="1:28" s="2" customFormat="1" ht="21.95" customHeight="1">
      <c r="A30" s="11">
        <v>26</v>
      </c>
      <c r="B30" s="11" t="s">
        <v>30</v>
      </c>
      <c r="C30" s="11" t="s">
        <v>39</v>
      </c>
      <c r="D30" s="12" t="s">
        <v>99</v>
      </c>
      <c r="E30" s="12" t="s">
        <v>99</v>
      </c>
      <c r="F30" s="11" t="s">
        <v>125</v>
      </c>
      <c r="G30" s="31" t="s">
        <v>106</v>
      </c>
      <c r="H30" s="13" t="s">
        <v>107</v>
      </c>
      <c r="I30" s="14"/>
      <c r="J30" s="17" t="s">
        <v>42</v>
      </c>
      <c r="K30" s="14"/>
      <c r="L30" s="18">
        <v>45289</v>
      </c>
      <c r="M30" s="19" t="s">
        <v>35</v>
      </c>
      <c r="N30" s="11">
        <v>300</v>
      </c>
      <c r="O30" s="11">
        <v>12</v>
      </c>
      <c r="P30" s="20">
        <v>820919.23</v>
      </c>
      <c r="Q30" s="25">
        <v>31523.279999999999</v>
      </c>
      <c r="R30" s="25">
        <f t="shared" si="0"/>
        <v>789395.95</v>
      </c>
      <c r="S30" s="25">
        <v>31523.279999999999</v>
      </c>
      <c r="T30" s="18">
        <v>39083</v>
      </c>
      <c r="U30" s="18">
        <v>46022</v>
      </c>
      <c r="V30" s="17"/>
      <c r="W30" s="17"/>
      <c r="X30" s="17"/>
      <c r="Y30" s="36"/>
      <c r="Z30" s="39"/>
    </row>
    <row r="31" spans="1:28" s="2" customFormat="1" ht="21.95" customHeight="1">
      <c r="A31" s="11">
        <v>27</v>
      </c>
      <c r="B31" s="11" t="s">
        <v>30</v>
      </c>
      <c r="C31" s="11" t="s">
        <v>39</v>
      </c>
      <c r="D31" s="12" t="s">
        <v>99</v>
      </c>
      <c r="E31" s="12" t="s">
        <v>99</v>
      </c>
      <c r="F31" s="11" t="s">
        <v>136</v>
      </c>
      <c r="G31" s="31" t="s">
        <v>108</v>
      </c>
      <c r="H31" s="13" t="s">
        <v>109</v>
      </c>
      <c r="I31" s="14"/>
      <c r="J31" s="17" t="s">
        <v>42</v>
      </c>
      <c r="K31" s="14"/>
      <c r="L31" s="18">
        <v>45289</v>
      </c>
      <c r="M31" s="19" t="s">
        <v>35</v>
      </c>
      <c r="N31" s="11">
        <v>300</v>
      </c>
      <c r="O31" s="11">
        <v>12</v>
      </c>
      <c r="P31" s="20">
        <v>330154.63</v>
      </c>
      <c r="Q31" s="25">
        <v>12677.88</v>
      </c>
      <c r="R31" s="25">
        <f t="shared" si="0"/>
        <v>317476.75</v>
      </c>
      <c r="S31" s="25">
        <v>12677.88</v>
      </c>
      <c r="T31" s="18">
        <v>39083</v>
      </c>
      <c r="U31" s="18">
        <v>46022</v>
      </c>
      <c r="V31" s="17"/>
      <c r="W31" s="17"/>
      <c r="X31" s="17"/>
      <c r="Y31" s="36"/>
      <c r="Z31" s="39"/>
    </row>
    <row r="32" spans="1:28" s="2" customFormat="1" ht="21.95" customHeight="1">
      <c r="A32" s="11">
        <v>28</v>
      </c>
      <c r="B32" s="11" t="s">
        <v>30</v>
      </c>
      <c r="C32" s="11" t="s">
        <v>39</v>
      </c>
      <c r="D32" s="12" t="s">
        <v>99</v>
      </c>
      <c r="E32" s="12" t="s">
        <v>99</v>
      </c>
      <c r="F32" s="11" t="s">
        <v>136</v>
      </c>
      <c r="G32" s="31" t="s">
        <v>110</v>
      </c>
      <c r="H32" s="13" t="s">
        <v>111</v>
      </c>
      <c r="I32" s="14"/>
      <c r="J32" s="17" t="s">
        <v>42</v>
      </c>
      <c r="K32" s="14"/>
      <c r="L32" s="18">
        <v>45289</v>
      </c>
      <c r="M32" s="19" t="s">
        <v>35</v>
      </c>
      <c r="N32" s="11">
        <v>300</v>
      </c>
      <c r="O32" s="11">
        <v>12</v>
      </c>
      <c r="P32" s="20">
        <v>492760.49</v>
      </c>
      <c r="Q32" s="25">
        <v>18921.96</v>
      </c>
      <c r="R32" s="25">
        <f t="shared" si="0"/>
        <v>473838.53</v>
      </c>
      <c r="S32" s="25">
        <v>18921.96</v>
      </c>
      <c r="T32" s="18">
        <v>39083</v>
      </c>
      <c r="U32" s="18">
        <v>46022</v>
      </c>
      <c r="V32" s="17"/>
      <c r="W32" s="17"/>
      <c r="X32" s="17"/>
      <c r="Y32" s="37"/>
      <c r="Z32" s="40"/>
    </row>
    <row r="33" spans="1:28" s="2" customFormat="1" ht="21.95" customHeight="1">
      <c r="A33" s="11"/>
      <c r="B33" s="11"/>
      <c r="C33" s="11"/>
      <c r="D33" s="11"/>
      <c r="E33" s="11"/>
      <c r="F33" s="11"/>
      <c r="G33" s="14"/>
      <c r="H33" s="14"/>
      <c r="I33" s="14"/>
      <c r="J33" s="17"/>
      <c r="K33" s="14"/>
      <c r="L33" s="14"/>
      <c r="M33" s="14"/>
      <c r="N33" s="14"/>
      <c r="O33" s="14"/>
      <c r="P33" s="14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" t="s">
        <v>112</v>
      </c>
    </row>
    <row r="34" spans="1:28" s="2" customFormat="1" ht="218.1" customHeight="1">
      <c r="A34" s="33" t="s">
        <v>113</v>
      </c>
      <c r="B34" s="33"/>
      <c r="C34" s="33"/>
      <c r="D34" s="33"/>
      <c r="E34" s="33"/>
      <c r="F34" s="33"/>
      <c r="G34" s="33"/>
      <c r="H34" s="33"/>
      <c r="I34" s="33"/>
      <c r="J34" s="34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B34" s="2" t="s">
        <v>114</v>
      </c>
    </row>
    <row r="35" spans="1:28" s="2" customFormat="1" ht="21.95" customHeight="1">
      <c r="J35" s="4"/>
      <c r="L35" s="21"/>
      <c r="S35" s="27" t="s">
        <v>115</v>
      </c>
      <c r="V35" s="28" t="s">
        <v>116</v>
      </c>
      <c r="AB35" s="2" t="s">
        <v>117</v>
      </c>
    </row>
    <row r="36" spans="1:28">
      <c r="AB36" s="1" t="s">
        <v>118</v>
      </c>
    </row>
    <row r="37" spans="1:28">
      <c r="AB37" s="1" t="s">
        <v>119</v>
      </c>
    </row>
    <row r="38" spans="1:28">
      <c r="AB38" s="1" t="s">
        <v>120</v>
      </c>
    </row>
    <row r="39" spans="1:28">
      <c r="AB39" s="1" t="s">
        <v>121</v>
      </c>
    </row>
    <row r="40" spans="1:28">
      <c r="AB40" s="1" t="s">
        <v>122</v>
      </c>
    </row>
    <row r="41" spans="1:28">
      <c r="AB41" s="1" t="s">
        <v>123</v>
      </c>
    </row>
    <row r="42" spans="1:28">
      <c r="AB42" s="1" t="s">
        <v>124</v>
      </c>
    </row>
    <row r="43" spans="1:28">
      <c r="AB43" s="1" t="s">
        <v>125</v>
      </c>
    </row>
    <row r="44" spans="1:28">
      <c r="AB44" s="1" t="s">
        <v>126</v>
      </c>
    </row>
    <row r="45" spans="1:28">
      <c r="AB45" s="1" t="s">
        <v>127</v>
      </c>
    </row>
    <row r="46" spans="1:28">
      <c r="AB46" s="1" t="s">
        <v>128</v>
      </c>
    </row>
    <row r="47" spans="1:28">
      <c r="AB47" s="1" t="s">
        <v>129</v>
      </c>
    </row>
    <row r="48" spans="1:28">
      <c r="AB48" s="1" t="s">
        <v>130</v>
      </c>
    </row>
    <row r="49" spans="28:28">
      <c r="AB49" s="1" t="s">
        <v>131</v>
      </c>
    </row>
    <row r="50" spans="28:28">
      <c r="AB50" s="1" t="s">
        <v>132</v>
      </c>
    </row>
    <row r="51" spans="28:28">
      <c r="AB51" s="1" t="s">
        <v>133</v>
      </c>
    </row>
    <row r="52" spans="28:28">
      <c r="AB52" s="1" t="s">
        <v>134</v>
      </c>
    </row>
    <row r="53" spans="28:28">
      <c r="AB53" s="1" t="s">
        <v>135</v>
      </c>
    </row>
    <row r="54" spans="28:28">
      <c r="AB54" s="1" t="s">
        <v>136</v>
      </c>
    </row>
    <row r="55" spans="28:28">
      <c r="AB55" s="1" t="s">
        <v>137</v>
      </c>
    </row>
    <row r="56" spans="28:28">
      <c r="AB56" s="1" t="s">
        <v>138</v>
      </c>
    </row>
    <row r="57" spans="28:28">
      <c r="AB57" s="1" t="s">
        <v>139</v>
      </c>
    </row>
    <row r="58" spans="28:28">
      <c r="AB58" s="1" t="s">
        <v>140</v>
      </c>
    </row>
    <row r="59" spans="28:28">
      <c r="AB59" s="1" t="s">
        <v>141</v>
      </c>
    </row>
    <row r="60" spans="28:28">
      <c r="AB60" s="1" t="s">
        <v>142</v>
      </c>
    </row>
    <row r="61" spans="28:28">
      <c r="AB61" s="1" t="s">
        <v>143</v>
      </c>
    </row>
    <row r="62" spans="28:28">
      <c r="AB62" s="1" t="s">
        <v>144</v>
      </c>
    </row>
    <row r="63" spans="28:28">
      <c r="AB63" s="1" t="s">
        <v>145</v>
      </c>
    </row>
    <row r="64" spans="28:28">
      <c r="AB64" s="1" t="s">
        <v>146</v>
      </c>
    </row>
    <row r="65" spans="28:28">
      <c r="AB65" s="1" t="s">
        <v>147</v>
      </c>
    </row>
    <row r="66" spans="28:28">
      <c r="AB66" s="1" t="s">
        <v>148</v>
      </c>
    </row>
    <row r="67" spans="28:28">
      <c r="AB67" s="1" t="s">
        <v>149</v>
      </c>
    </row>
    <row r="68" spans="28:28">
      <c r="AB68" s="1" t="s">
        <v>150</v>
      </c>
    </row>
    <row r="69" spans="28:28">
      <c r="AB69" s="1" t="s">
        <v>151</v>
      </c>
    </row>
    <row r="70" spans="28:28">
      <c r="AB70" s="1" t="s">
        <v>152</v>
      </c>
    </row>
    <row r="71" spans="28:28">
      <c r="AB71" s="1" t="s">
        <v>153</v>
      </c>
    </row>
    <row r="72" spans="28:28">
      <c r="AB72" s="1" t="s">
        <v>154</v>
      </c>
    </row>
    <row r="73" spans="28:28">
      <c r="AB73" s="1" t="s">
        <v>155</v>
      </c>
    </row>
    <row r="74" spans="28:28">
      <c r="AB74" s="1" t="s">
        <v>156</v>
      </c>
    </row>
    <row r="75" spans="28:28">
      <c r="AB75" s="1" t="s">
        <v>157</v>
      </c>
    </row>
    <row r="76" spans="28:28">
      <c r="AB76" s="1" t="s">
        <v>158</v>
      </c>
    </row>
    <row r="77" spans="28:28">
      <c r="AB77" s="1" t="s">
        <v>159</v>
      </c>
    </row>
    <row r="78" spans="28:28">
      <c r="AB78" s="1" t="s">
        <v>160</v>
      </c>
    </row>
    <row r="79" spans="28:28">
      <c r="AB79" s="1" t="s">
        <v>161</v>
      </c>
    </row>
    <row r="80" spans="28:28">
      <c r="AB80" s="1" t="s">
        <v>162</v>
      </c>
    </row>
    <row r="81" spans="28:28">
      <c r="AB81" s="1" t="s">
        <v>163</v>
      </c>
    </row>
    <row r="82" spans="28:28">
      <c r="AB82" s="1" t="s">
        <v>164</v>
      </c>
    </row>
    <row r="83" spans="28:28">
      <c r="AB83" s="1" t="s">
        <v>165</v>
      </c>
    </row>
    <row r="84" spans="28:28">
      <c r="AB84" s="1" t="s">
        <v>166</v>
      </c>
    </row>
    <row r="85" spans="28:28">
      <c r="AB85" s="1" t="s">
        <v>167</v>
      </c>
    </row>
    <row r="86" spans="28:28">
      <c r="AB86" s="1" t="s">
        <v>168</v>
      </c>
    </row>
    <row r="87" spans="28:28">
      <c r="AB87" s="1" t="s">
        <v>169</v>
      </c>
    </row>
    <row r="88" spans="28:28">
      <c r="AB88" s="1" t="s">
        <v>170</v>
      </c>
    </row>
    <row r="89" spans="28:28">
      <c r="AB89" s="1" t="s">
        <v>171</v>
      </c>
    </row>
    <row r="90" spans="28:28">
      <c r="AB90" s="1" t="s">
        <v>172</v>
      </c>
    </row>
  </sheetData>
  <mergeCells count="4">
    <mergeCell ref="A2:P2"/>
    <mergeCell ref="A34:Z34"/>
    <mergeCell ref="Y6:Y32"/>
    <mergeCell ref="Z6:Z32"/>
  </mergeCells>
  <phoneticPr fontId="14" type="noConversion"/>
  <dataValidations count="1">
    <dataValidation type="list" allowBlank="1" showInputMessage="1" showErrorMessage="1" sqref="F5:F33" xr:uid="{00000000-0002-0000-0000-000000000000}">
      <formula1>$AB$5:$AB$90</formula1>
    </dataValidation>
  </dataValidations>
  <hyperlinks>
    <hyperlink ref="Z1" location="目录!A1" display="返回目录" xr:uid="{00000000-0004-0000-0000-000000000000}"/>
  </hyperlinks>
  <pageMargins left="0.70866141732283505" right="0.70866141732283505" top="0.74803149606299202" bottom="0.74803149606299202" header="0.31496062992126" footer="0.31496062992126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表4-1租出资产申报表</vt:lpstr>
      <vt:lpstr>'表4-1租出资产申报表'!Print_Area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代 雯</cp:lastModifiedBy>
  <dcterms:created xsi:type="dcterms:W3CDTF">2024-01-23T09:04:00Z</dcterms:created>
  <dcterms:modified xsi:type="dcterms:W3CDTF">2025-03-12T07:38:30Z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DBCA31EF8E954434A88F3A7FACDB83DB_12</vt:lpwstr>
  </property>
</Properties>
</file>