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FC5A76CA-7017-40A4-A1C8-35E7CCACCB8D}" xr6:coauthVersionLast="47" xr6:coauthVersionMax="47" xr10:uidLastSave="{00000000-0000-0000-0000-000000000000}"/>
  <bookViews>
    <workbookView xWindow="3444" yWindow="984" windowWidth="15336" windowHeight="10740" xr2:uid="{00000000-000D-0000-FFFF-FFFF00000000}"/>
  </bookViews>
  <sheets>
    <sheet name="表4-10车辆、船舶基本信息表" sheetId="1" r:id="rId1"/>
  </sheets>
  <externalReferences>
    <externalReference r:id="rId2"/>
  </externalReferences>
  <definedNames>
    <definedName name="A">#REF!</definedName>
    <definedName name="d">#REF!</definedName>
    <definedName name="d.">#REF!</definedName>
    <definedName name="FrmCreateSheetsLink">[1]目录!$A$2</definedName>
    <definedName name="w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4" i="1" l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8" i="1"/>
</calcChain>
</file>

<file path=xl/sharedStrings.xml><?xml version="1.0" encoding="utf-8"?>
<sst xmlns="http://schemas.openxmlformats.org/spreadsheetml/2006/main" count="202" uniqueCount="124">
  <si>
    <t>附件24</t>
  </si>
  <si>
    <t>返回目录</t>
  </si>
  <si>
    <t>车辆、船舶基本信息表</t>
  </si>
  <si>
    <t>序号</t>
  </si>
  <si>
    <t>权属人名称</t>
  </si>
  <si>
    <t>资产编码</t>
  </si>
  <si>
    <t>资产名称</t>
  </si>
  <si>
    <t>权属证名称（以资产登记证为准）</t>
  </si>
  <si>
    <t>权属证编号</t>
  </si>
  <si>
    <t>品牌</t>
  </si>
  <si>
    <t>牌照号</t>
  </si>
  <si>
    <t>资产用途</t>
  </si>
  <si>
    <t>购买价格（含税）</t>
  </si>
  <si>
    <t>入账价值
（不含税）</t>
  </si>
  <si>
    <t>排量（升）</t>
  </si>
  <si>
    <t>资产税缴纳情况</t>
  </si>
  <si>
    <t>车辆购置税</t>
  </si>
  <si>
    <t>车船使用税</t>
  </si>
  <si>
    <t>2022年度</t>
  </si>
  <si>
    <t>2023年度</t>
  </si>
  <si>
    <t>2024年度</t>
  </si>
  <si>
    <t>账面数</t>
  </si>
  <si>
    <t>核定数</t>
  </si>
  <si>
    <t>核增(减)数</t>
  </si>
  <si>
    <t>填写说明：
1.“权属人名称”：填写产权证登记权属人全称，应当与填报单位名称一致；
2.“权属证名称”：按照资产种类填写法定权属证名称，如：“车辆登记证”；
3.“牌照号”：填写资产上户牌照号，如：车辆资产填写具体车牌号
4.“资产用途”：填写资产实际使用用途，如：生产用车、管理用车等</t>
  </si>
  <si>
    <t>填表人</t>
  </si>
  <si>
    <t>000003</t>
  </si>
  <si>
    <t>000004</t>
  </si>
  <si>
    <t>000016</t>
  </si>
  <si>
    <t>000040</t>
  </si>
  <si>
    <t>000078</t>
  </si>
  <si>
    <t>000105</t>
  </si>
  <si>
    <t>000130</t>
  </si>
  <si>
    <t>000133</t>
  </si>
  <si>
    <t>000140</t>
  </si>
  <si>
    <t>000177</t>
  </si>
  <si>
    <t>000389</t>
  </si>
  <si>
    <t>000402</t>
  </si>
  <si>
    <t>001317</t>
  </si>
  <si>
    <t>001318</t>
  </si>
  <si>
    <t>001319</t>
  </si>
  <si>
    <t>001320</t>
  </si>
  <si>
    <t>001468</t>
  </si>
  <si>
    <t>001491</t>
  </si>
  <si>
    <t>001592</t>
  </si>
  <si>
    <t>002263</t>
  </si>
  <si>
    <t>002326</t>
  </si>
  <si>
    <t>云A990FY</t>
  </si>
  <si>
    <t>云A911FY</t>
  </si>
  <si>
    <t>630全棚艇巡逻艇</t>
  </si>
  <si>
    <t>悦达起亚越野车云A900FY车</t>
  </si>
  <si>
    <t>江铃全顺云A8S886</t>
  </si>
  <si>
    <t>越野车云A009FY</t>
  </si>
  <si>
    <t>帕萨特云A288B7</t>
  </si>
  <si>
    <t>丰田汉兰达云A831FY</t>
  </si>
  <si>
    <t>普拉多2694CC越野车</t>
  </si>
  <si>
    <t>工作艇</t>
  </si>
  <si>
    <t>全顺管道车</t>
  </si>
  <si>
    <t>金龙抢修工程车</t>
  </si>
  <si>
    <t>叉车</t>
  </si>
  <si>
    <t>三菱越野车</t>
  </si>
  <si>
    <t>桑塔纳轿车云A005FY</t>
  </si>
  <si>
    <t>电动巡逻车</t>
  </si>
  <si>
    <t>五十铃QL10408HWR</t>
  </si>
  <si>
    <t>S818-138</t>
  </si>
  <si>
    <t>GMC6473E</t>
  </si>
  <si>
    <t>江铃全顺牌JX6651T-N6</t>
  </si>
  <si>
    <t>三菱</t>
    <phoneticPr fontId="8" type="noConversion"/>
  </si>
  <si>
    <t>福特全顺</t>
    <phoneticPr fontId="8" type="noConversion"/>
  </si>
  <si>
    <t>悦达起亚越野车</t>
    <phoneticPr fontId="8" type="noConversion"/>
  </si>
  <si>
    <t>云A900FY</t>
    <phoneticPr fontId="8" type="noConversion"/>
  </si>
  <si>
    <t>江铃全顺云A8S886</t>
    <phoneticPr fontId="8" type="noConversion"/>
  </si>
  <si>
    <t>云A8S886</t>
    <phoneticPr fontId="8" type="noConversion"/>
  </si>
  <si>
    <t>云A009FY</t>
    <phoneticPr fontId="8" type="noConversion"/>
  </si>
  <si>
    <t>本田越野车</t>
    <phoneticPr fontId="8" type="noConversion"/>
  </si>
  <si>
    <t>云A288B7</t>
    <phoneticPr fontId="8" type="noConversion"/>
  </si>
  <si>
    <t>大众帕萨特</t>
    <phoneticPr fontId="8" type="noConversion"/>
  </si>
  <si>
    <t>丰田汉兰达云A831FY</t>
    <phoneticPr fontId="8" type="noConversion"/>
  </si>
  <si>
    <t>云A831FY</t>
    <phoneticPr fontId="8" type="noConversion"/>
  </si>
  <si>
    <t>云A380FY</t>
    <phoneticPr fontId="8" type="noConversion"/>
  </si>
  <si>
    <t>丰田普拉多2694CC越野车</t>
    <phoneticPr fontId="8" type="noConversion"/>
  </si>
  <si>
    <t>工程抢险车云A649FY</t>
    <phoneticPr fontId="8" type="noConversion"/>
  </si>
  <si>
    <t>云A649FY</t>
    <phoneticPr fontId="8" type="noConversion"/>
  </si>
  <si>
    <t>云A834FY</t>
    <phoneticPr fontId="8" type="noConversion"/>
  </si>
  <si>
    <t>云A834FY</t>
    <phoneticPr fontId="8" type="noConversion"/>
  </si>
  <si>
    <t>三菱欧蓝德2360CC</t>
    <phoneticPr fontId="8" type="noConversion"/>
  </si>
  <si>
    <t>奔驰水质检漏车云A5S670</t>
    <phoneticPr fontId="8" type="noConversion"/>
  </si>
  <si>
    <t>云A5S670</t>
    <phoneticPr fontId="8" type="noConversion"/>
  </si>
  <si>
    <t>奔驰</t>
    <phoneticPr fontId="8" type="noConversion"/>
  </si>
  <si>
    <t>无牌</t>
    <phoneticPr fontId="8" type="noConversion"/>
  </si>
  <si>
    <t>福特全顺</t>
    <phoneticPr fontId="8" type="noConversion"/>
  </si>
  <si>
    <t>金龙客车XMQ6950C</t>
    <phoneticPr fontId="8" type="noConversion"/>
  </si>
  <si>
    <t>合力CPCD30W</t>
    <phoneticPr fontId="8" type="noConversion"/>
  </si>
  <si>
    <t>云A5000F，云A6102Q，云A1777D</t>
    <phoneticPr fontId="8" type="noConversion"/>
  </si>
  <si>
    <t>云AJ0205</t>
    <phoneticPr fontId="8" type="noConversion"/>
  </si>
  <si>
    <t>云AJ0205</t>
    <phoneticPr fontId="8" type="noConversion"/>
  </si>
  <si>
    <t>北汽BJ7000C5DAK-BEV</t>
    <phoneticPr fontId="8" type="noConversion"/>
  </si>
  <si>
    <t>北京牌纯电动轿车云AD56012</t>
    <phoneticPr fontId="8" type="noConversion"/>
  </si>
  <si>
    <t>云AD56012</t>
    <phoneticPr fontId="8" type="noConversion"/>
  </si>
  <si>
    <t>大众桑塔纳轿车云A005FY</t>
    <phoneticPr fontId="8" type="noConversion"/>
  </si>
  <si>
    <t>云A005FY</t>
    <phoneticPr fontId="8" type="noConversion"/>
  </si>
  <si>
    <t>四川诺乐</t>
    <phoneticPr fontId="8" type="noConversion"/>
  </si>
  <si>
    <t>生产用车</t>
    <phoneticPr fontId="8" type="noConversion"/>
  </si>
  <si>
    <t>云南丰源水务股份有限公司</t>
    <phoneticPr fontId="8" type="noConversion"/>
  </si>
  <si>
    <t>530004398074</t>
    <phoneticPr fontId="8" type="noConversion"/>
  </si>
  <si>
    <t>530004355502</t>
    <phoneticPr fontId="8" type="noConversion"/>
  </si>
  <si>
    <t>530019177705</t>
    <phoneticPr fontId="8" type="noConversion"/>
  </si>
  <si>
    <t>530005019454</t>
    <phoneticPr fontId="8" type="noConversion"/>
  </si>
  <si>
    <t>530010041011</t>
    <phoneticPr fontId="8" type="noConversion"/>
  </si>
  <si>
    <t>机动车登记证书</t>
    <phoneticPr fontId="8" type="noConversion"/>
  </si>
  <si>
    <t>530006109366</t>
    <phoneticPr fontId="8" type="noConversion"/>
  </si>
  <si>
    <t>530006067767</t>
    <phoneticPr fontId="8" type="noConversion"/>
  </si>
  <si>
    <t>530005019218</t>
    <phoneticPr fontId="8" type="noConversion"/>
  </si>
  <si>
    <t>530013581292</t>
    <phoneticPr fontId="8" type="noConversion"/>
  </si>
  <si>
    <t>530007108557</t>
    <phoneticPr fontId="8" type="noConversion"/>
  </si>
  <si>
    <t>530008210146</t>
    <phoneticPr fontId="8" type="noConversion"/>
  </si>
  <si>
    <t>530007198776</t>
    <phoneticPr fontId="8" type="noConversion"/>
  </si>
  <si>
    <t>530019051814；530019051815；530019051818</t>
    <phoneticPr fontId="8" type="noConversion"/>
  </si>
  <si>
    <t>530021511629</t>
    <phoneticPr fontId="8" type="noConversion"/>
  </si>
  <si>
    <t>530005520418</t>
    <phoneticPr fontId="8" type="noConversion"/>
  </si>
  <si>
    <t>船舶所有权登记证书</t>
  </si>
  <si>
    <t>船舶所有权登记证书</t>
    <phoneticPr fontId="8" type="noConversion"/>
  </si>
  <si>
    <t>420116000021</t>
    <phoneticPr fontId="8" type="noConversion"/>
  </si>
  <si>
    <t>420115000007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</si>
</sst>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76" formatCode="#,##0.00_);[Red]\(#,##0.00\)"/>
  </numFmts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6"/>
      <name val="方正小标宋简体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u/>
      <sz val="12"/>
      <color rgb="FF800080"/>
      <name val="宋体"/>
      <family val="3"/>
      <charset val="134"/>
    </font>
    <font>
      <b/>
      <sz val="10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>
      <alignment vertical="center"/>
    </xf>
    <xf numFmtId="0" fontId="3" fillId="0" borderId="0" xfId="0" applyFont="1" applyAlignment="1"/>
    <xf numFmtId="0" fontId="1" fillId="0" borderId="0" xfId="0" applyFont="1" applyAlignment="1">
      <alignment horizontal="center"/>
    </xf>
    <xf numFmtId="0" fontId="4" fillId="0" borderId="0" xfId="0" applyFont="1" applyAlignment="1"/>
    <xf numFmtId="0" fontId="5" fillId="0" borderId="0" xfId="1" applyFont="1" applyFill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/>
    <xf numFmtId="0" fontId="6" fillId="0" borderId="4" xfId="2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5" fillId="0" borderId="0" xfId="1" applyNumberFormat="1" applyFont="1" applyFill="1" applyBorder="1" applyAlignment="1" applyProtection="1">
      <alignment horizontal="center" vertical="center"/>
    </xf>
    <xf numFmtId="49" fontId="5" fillId="0" borderId="0" xfId="1" applyNumberFormat="1" applyFont="1" applyFill="1" applyAlignment="1">
      <alignment vertical="center"/>
    </xf>
    <xf numFmtId="49" fontId="1" fillId="0" borderId="4" xfId="0" applyNumberFormat="1" applyFont="1" applyBorder="1" applyAlignment="1"/>
    <xf numFmtId="49" fontId="1" fillId="0" borderId="0" xfId="0" applyNumberFormat="1" applyFont="1" applyAlignment="1"/>
    <xf numFmtId="176" fontId="1" fillId="0" borderId="0" xfId="0" applyNumberFormat="1" applyFont="1" applyAlignment="1"/>
    <xf numFmtId="176" fontId="1" fillId="0" borderId="4" xfId="0" applyNumberFormat="1" applyFont="1" applyBorder="1" applyAlignment="1"/>
    <xf numFmtId="176" fontId="3" fillId="0" borderId="0" xfId="2" applyNumberFormat="1" applyFont="1" applyAlignment="1">
      <alignment vertical="center"/>
    </xf>
    <xf numFmtId="43" fontId="1" fillId="0" borderId="0" xfId="0" applyNumberFormat="1" applyFont="1" applyAlignment="1"/>
    <xf numFmtId="43" fontId="1" fillId="0" borderId="4" xfId="0" applyNumberFormat="1" applyFont="1" applyBorder="1" applyAlignment="1"/>
    <xf numFmtId="0" fontId="2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6" fillId="0" borderId="1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49" fontId="6" fillId="0" borderId="1" xfId="2" applyNumberFormat="1" applyFont="1" applyBorder="1" applyAlignment="1">
      <alignment horizontal="center" vertical="center" wrapText="1"/>
    </xf>
    <xf numFmtId="49" fontId="6" fillId="0" borderId="2" xfId="2" applyNumberFormat="1" applyFont="1" applyBorder="1" applyAlignment="1">
      <alignment horizontal="center" vertical="center" wrapText="1"/>
    </xf>
    <xf numFmtId="49" fontId="6" fillId="0" borderId="3" xfId="2" applyNumberFormat="1" applyFont="1" applyBorder="1" applyAlignment="1">
      <alignment horizontal="center" vertical="center" wrapText="1"/>
    </xf>
    <xf numFmtId="43" fontId="6" fillId="0" borderId="1" xfId="2" applyNumberFormat="1" applyFont="1" applyBorder="1" applyAlignment="1">
      <alignment horizontal="center" vertical="center" wrapText="1"/>
    </xf>
    <xf numFmtId="43" fontId="6" fillId="0" borderId="2" xfId="2" applyNumberFormat="1" applyFont="1" applyBorder="1" applyAlignment="1">
      <alignment horizontal="center" vertical="center" wrapText="1"/>
    </xf>
    <xf numFmtId="43" fontId="6" fillId="0" borderId="3" xfId="2" applyNumberFormat="1" applyFont="1" applyBorder="1" applyAlignment="1">
      <alignment horizontal="center" vertical="center" wrapText="1"/>
    </xf>
    <xf numFmtId="176" fontId="6" fillId="0" borderId="1" xfId="2" applyNumberFormat="1" applyFont="1" applyBorder="1" applyAlignment="1">
      <alignment horizontal="center" vertical="center" wrapText="1"/>
    </xf>
    <xf numFmtId="176" fontId="6" fillId="0" borderId="2" xfId="2" applyNumberFormat="1" applyFont="1" applyBorder="1" applyAlignment="1">
      <alignment horizontal="center" vertical="center" wrapText="1"/>
    </xf>
    <xf numFmtId="176" fontId="6" fillId="0" borderId="3" xfId="2" applyNumberFormat="1" applyFont="1" applyBorder="1" applyAlignment="1">
      <alignment horizontal="center" vertical="center" wrapText="1"/>
    </xf>
  </cellXfs>
  <cellStyles count="3">
    <cellStyle name="常规" xfId="0" builtinId="0"/>
    <cellStyle name="常规 6 2" xfId="2" xr:uid="{00000000-0005-0000-0000-000001000000}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1%20&#25104;&#26412;&#35843;&#26597;&#34920;&#65288;&#20225;&#19994;&#65289;&#27719;&#24635;1.23&#65288;V2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封面"/>
      <sheetName val="目录"/>
      <sheetName val="承诺书"/>
      <sheetName val="表1-1基本情况表"/>
      <sheetName val="表1-2项目基本情况表"/>
      <sheetName val="表1-3会计主体相关性表"/>
      <sheetName val="表2-1成本费用调查表  "/>
      <sheetName val="表2-2成本费用基础表  "/>
      <sheetName val="表2-3人工成本明细表 "/>
      <sheetName val="表3-1资产折旧及摊销汇总表"/>
      <sheetName val="表3-2供水专用资产"/>
      <sheetName val="表3-3非供水业务资产申报表 "/>
      <sheetName val="表3-4供水与其他业务共用资产"/>
      <sheetName val="表3-5使用权资产申报表"/>
      <sheetName val="表4-1租出资产申报表"/>
      <sheetName val="表4-2闲置固定资产申报表"/>
      <sheetName val="表4-3专项收入形成资产申报表"/>
      <sheetName val="表4-4无偿划拨资产申报表"/>
      <sheetName val="表4-5评估增值资产申报表"/>
      <sheetName val="表4-6培训资产申报表"/>
      <sheetName val="表4-7福利性资产申报表"/>
      <sheetName val="表4-8划转资产申报表 "/>
      <sheetName val="表4-9房屋、土地基本信息表"/>
      <sheetName val="表4-10车辆、船舶基本信息表"/>
      <sheetName val="表5-1关联交易申报表"/>
      <sheetName val="表5-2费用类政府补助申报表"/>
      <sheetName val="表6收入情况表 "/>
      <sheetName val="表7长期待摊待摊费用申报表"/>
      <sheetName val="表8-1融资情况汇总表"/>
      <sheetName val="表8-2融资情况明细表"/>
      <sheetName val="表9与准许收入相关税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0"/>
  <sheetViews>
    <sheetView tabSelected="1" view="pageBreakPreview" topLeftCell="E1" zoomScale="70" zoomScaleNormal="100" zoomScaleSheetLayoutView="70" workbookViewId="0">
      <selection activeCell="K25" sqref="K25"/>
    </sheetView>
  </sheetViews>
  <sheetFormatPr defaultColWidth="8.75" defaultRowHeight="14.25"/>
  <cols>
    <col min="1" max="1" width="6.75" style="4" customWidth="1"/>
    <col min="2" max="2" width="15.875" style="1" customWidth="1"/>
    <col min="3" max="3" width="12.75" style="1" customWidth="1"/>
    <col min="4" max="4" width="27.625" style="1" customWidth="1"/>
    <col min="5" max="5" width="15" style="1" customWidth="1"/>
    <col min="6" max="6" width="14.5" style="14" bestFit="1" customWidth="1"/>
    <col min="7" max="7" width="24.875" style="1" customWidth="1"/>
    <col min="8" max="8" width="15.875" style="1" customWidth="1"/>
    <col min="9" max="9" width="12" style="1" customWidth="1"/>
    <col min="10" max="10" width="15.125" style="18" customWidth="1"/>
    <col min="11" max="11" width="11.75" style="15" customWidth="1"/>
    <col min="12" max="12" width="10.625" style="1" customWidth="1"/>
    <col min="13" max="30" width="10.125" style="1" customWidth="1"/>
    <col min="31" max="16384" width="8.75" style="1"/>
  </cols>
  <sheetData>
    <row r="1" spans="1:30" ht="21.95" customHeight="1">
      <c r="A1" s="5" t="s">
        <v>0</v>
      </c>
      <c r="B1" s="6"/>
      <c r="C1" s="6"/>
      <c r="D1" s="6"/>
      <c r="E1" s="6"/>
      <c r="F1" s="12"/>
      <c r="AD1" s="11" t="s">
        <v>1</v>
      </c>
    </row>
    <row r="2" spans="1:30" s="2" customFormat="1" ht="39.950000000000003" customHeight="1">
      <c r="A2" s="20" t="s">
        <v>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</row>
    <row r="4" spans="1:30" s="3" customFormat="1" ht="14.1" customHeight="1">
      <c r="A4" s="27" t="s">
        <v>3</v>
      </c>
      <c r="B4" s="27" t="s">
        <v>4</v>
      </c>
      <c r="C4" s="27" t="s">
        <v>5</v>
      </c>
      <c r="D4" s="27" t="s">
        <v>6</v>
      </c>
      <c r="E4" s="27" t="s">
        <v>7</v>
      </c>
      <c r="F4" s="30" t="s">
        <v>8</v>
      </c>
      <c r="G4" s="27" t="s">
        <v>9</v>
      </c>
      <c r="H4" s="27" t="s">
        <v>10</v>
      </c>
      <c r="I4" s="27" t="s">
        <v>11</v>
      </c>
      <c r="J4" s="33" t="s">
        <v>12</v>
      </c>
      <c r="K4" s="36" t="s">
        <v>13</v>
      </c>
      <c r="L4" s="27" t="s">
        <v>14</v>
      </c>
      <c r="M4" s="21" t="s">
        <v>15</v>
      </c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</row>
    <row r="5" spans="1:30" ht="14.1" customHeight="1">
      <c r="A5" s="28"/>
      <c r="B5" s="28"/>
      <c r="C5" s="28"/>
      <c r="D5" s="28"/>
      <c r="E5" s="28"/>
      <c r="F5" s="31"/>
      <c r="G5" s="28"/>
      <c r="H5" s="28"/>
      <c r="I5" s="28"/>
      <c r="J5" s="34"/>
      <c r="K5" s="37"/>
      <c r="L5" s="28"/>
      <c r="M5" s="21" t="s">
        <v>16</v>
      </c>
      <c r="N5" s="21"/>
      <c r="O5" s="21"/>
      <c r="P5" s="21"/>
      <c r="Q5" s="21"/>
      <c r="R5" s="21"/>
      <c r="S5" s="21"/>
      <c r="T5" s="21"/>
      <c r="U5" s="21"/>
      <c r="V5" s="21" t="s">
        <v>17</v>
      </c>
      <c r="W5" s="21"/>
      <c r="X5" s="21"/>
      <c r="Y5" s="21"/>
      <c r="Z5" s="21"/>
      <c r="AA5" s="21"/>
      <c r="AB5" s="21"/>
      <c r="AC5" s="21"/>
      <c r="AD5" s="21"/>
    </row>
    <row r="6" spans="1:30" ht="14.1" customHeight="1">
      <c r="A6" s="28"/>
      <c r="B6" s="28"/>
      <c r="C6" s="28"/>
      <c r="D6" s="28"/>
      <c r="E6" s="28"/>
      <c r="F6" s="31"/>
      <c r="G6" s="28"/>
      <c r="H6" s="28"/>
      <c r="I6" s="28"/>
      <c r="J6" s="34"/>
      <c r="K6" s="37"/>
      <c r="L6" s="28"/>
      <c r="M6" s="22" t="s">
        <v>18</v>
      </c>
      <c r="N6" s="23"/>
      <c r="O6" s="24"/>
      <c r="P6" s="22" t="s">
        <v>19</v>
      </c>
      <c r="Q6" s="23"/>
      <c r="R6" s="24"/>
      <c r="S6" s="22" t="s">
        <v>20</v>
      </c>
      <c r="T6" s="23"/>
      <c r="U6" s="24"/>
      <c r="V6" s="22" t="s">
        <v>18</v>
      </c>
      <c r="W6" s="23"/>
      <c r="X6" s="24"/>
      <c r="Y6" s="22" t="s">
        <v>19</v>
      </c>
      <c r="Z6" s="23"/>
      <c r="AA6" s="24"/>
      <c r="AB6" s="22" t="s">
        <v>20</v>
      </c>
      <c r="AC6" s="23"/>
      <c r="AD6" s="24"/>
    </row>
    <row r="7" spans="1:30" ht="21.95" customHeight="1">
      <c r="A7" s="29"/>
      <c r="B7" s="29"/>
      <c r="C7" s="29"/>
      <c r="D7" s="29"/>
      <c r="E7" s="29"/>
      <c r="F7" s="32"/>
      <c r="G7" s="29"/>
      <c r="H7" s="29"/>
      <c r="I7" s="29"/>
      <c r="J7" s="35"/>
      <c r="K7" s="38"/>
      <c r="L7" s="29"/>
      <c r="M7" s="9" t="s">
        <v>21</v>
      </c>
      <c r="N7" s="9" t="s">
        <v>22</v>
      </c>
      <c r="O7" s="9" t="s">
        <v>23</v>
      </c>
      <c r="P7" s="9" t="s">
        <v>21</v>
      </c>
      <c r="Q7" s="9" t="s">
        <v>22</v>
      </c>
      <c r="R7" s="9" t="s">
        <v>23</v>
      </c>
      <c r="S7" s="9" t="s">
        <v>21</v>
      </c>
      <c r="T7" s="9" t="s">
        <v>22</v>
      </c>
      <c r="U7" s="9" t="s">
        <v>23</v>
      </c>
      <c r="V7" s="9" t="s">
        <v>21</v>
      </c>
      <c r="W7" s="9" t="s">
        <v>22</v>
      </c>
      <c r="X7" s="9" t="s">
        <v>23</v>
      </c>
      <c r="Y7" s="9" t="s">
        <v>21</v>
      </c>
      <c r="Z7" s="9" t="s">
        <v>22</v>
      </c>
      <c r="AA7" s="9" t="s">
        <v>23</v>
      </c>
      <c r="AB7" s="9" t="s">
        <v>21</v>
      </c>
      <c r="AC7" s="9" t="s">
        <v>22</v>
      </c>
      <c r="AD7" s="9" t="s">
        <v>23</v>
      </c>
    </row>
    <row r="8" spans="1:30" ht="21.95" customHeight="1">
      <c r="A8" s="7">
        <v>1</v>
      </c>
      <c r="B8" s="8" t="s">
        <v>103</v>
      </c>
      <c r="C8" s="8" t="s">
        <v>26</v>
      </c>
      <c r="D8" s="8" t="s">
        <v>47</v>
      </c>
      <c r="E8" s="8" t="s">
        <v>109</v>
      </c>
      <c r="F8" s="13" t="s">
        <v>104</v>
      </c>
      <c r="G8" s="8" t="s">
        <v>67</v>
      </c>
      <c r="H8" s="8" t="s">
        <v>47</v>
      </c>
      <c r="I8" s="8" t="s">
        <v>102</v>
      </c>
      <c r="J8" s="19">
        <v>297800</v>
      </c>
      <c r="K8" s="16"/>
      <c r="L8" s="8">
        <v>3.8</v>
      </c>
      <c r="M8" s="8"/>
      <c r="N8" s="8"/>
      <c r="O8" s="8"/>
      <c r="P8" s="8"/>
      <c r="Q8" s="8"/>
      <c r="R8" s="8"/>
      <c r="S8" s="8"/>
      <c r="T8" s="8"/>
      <c r="U8" s="8"/>
      <c r="V8" s="8">
        <v>1800</v>
      </c>
      <c r="W8" s="8">
        <v>1800</v>
      </c>
      <c r="X8" s="8">
        <f>V8-W8</f>
        <v>0</v>
      </c>
      <c r="Y8" s="8">
        <v>1800</v>
      </c>
      <c r="Z8" s="8">
        <v>1800</v>
      </c>
      <c r="AA8" s="8">
        <f>Y8-Z8</f>
        <v>0</v>
      </c>
      <c r="AB8" s="8">
        <v>1800</v>
      </c>
      <c r="AC8" s="8">
        <v>1800</v>
      </c>
      <c r="AD8" s="8">
        <f>AB8-AC8</f>
        <v>0</v>
      </c>
    </row>
    <row r="9" spans="1:30" ht="21.95" customHeight="1">
      <c r="A9" s="7">
        <v>2</v>
      </c>
      <c r="B9" s="8" t="s">
        <v>103</v>
      </c>
      <c r="C9" s="8" t="s">
        <v>27</v>
      </c>
      <c r="D9" s="8" t="s">
        <v>48</v>
      </c>
      <c r="E9" s="8" t="s">
        <v>109</v>
      </c>
      <c r="F9" s="13" t="s">
        <v>105</v>
      </c>
      <c r="G9" s="8" t="s">
        <v>68</v>
      </c>
      <c r="H9" s="8" t="s">
        <v>48</v>
      </c>
      <c r="I9" s="8" t="s">
        <v>102</v>
      </c>
      <c r="J9" s="19">
        <v>143749</v>
      </c>
      <c r="K9" s="16"/>
      <c r="L9" s="8">
        <v>4.2</v>
      </c>
      <c r="M9" s="8"/>
      <c r="N9" s="8"/>
      <c r="O9" s="8"/>
      <c r="P9" s="8"/>
      <c r="Q9" s="8"/>
      <c r="R9" s="8"/>
      <c r="S9" s="8"/>
      <c r="T9" s="8"/>
      <c r="U9" s="8"/>
      <c r="V9" s="8">
        <v>1800</v>
      </c>
      <c r="W9" s="8">
        <v>1800</v>
      </c>
      <c r="X9" s="8">
        <f t="shared" ref="X9:X28" si="0">V9-W9</f>
        <v>0</v>
      </c>
      <c r="Y9" s="8">
        <v>1800</v>
      </c>
      <c r="Z9" s="8">
        <v>1800</v>
      </c>
      <c r="AA9" s="8">
        <f t="shared" ref="AA9:AA28" si="1">Y9-Z9</f>
        <v>0</v>
      </c>
      <c r="AB9" s="8">
        <v>1800</v>
      </c>
      <c r="AC9" s="8">
        <v>1800</v>
      </c>
      <c r="AD9" s="8">
        <f t="shared" ref="AD9:AD28" si="2">AB9-AC9</f>
        <v>0</v>
      </c>
    </row>
    <row r="10" spans="1:30" ht="21.95" customHeight="1">
      <c r="A10" s="7">
        <v>3</v>
      </c>
      <c r="B10" s="8" t="s">
        <v>103</v>
      </c>
      <c r="C10" s="8" t="s">
        <v>28</v>
      </c>
      <c r="D10" s="8" t="s">
        <v>49</v>
      </c>
      <c r="E10" s="8" t="s">
        <v>120</v>
      </c>
      <c r="F10" s="13" t="s">
        <v>123</v>
      </c>
      <c r="G10" s="8" t="s">
        <v>49</v>
      </c>
      <c r="H10" s="8"/>
      <c r="I10" s="8" t="s">
        <v>102</v>
      </c>
      <c r="J10" s="19">
        <v>111000</v>
      </c>
      <c r="K10" s="16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>
        <f t="shared" si="0"/>
        <v>0</v>
      </c>
      <c r="Y10" s="8"/>
      <c r="Z10" s="8"/>
      <c r="AA10" s="8">
        <f t="shared" si="1"/>
        <v>0</v>
      </c>
      <c r="AB10" s="8"/>
      <c r="AC10" s="8"/>
      <c r="AD10" s="8">
        <f t="shared" si="2"/>
        <v>0</v>
      </c>
    </row>
    <row r="11" spans="1:30" ht="21.95" customHeight="1">
      <c r="A11" s="7">
        <v>4</v>
      </c>
      <c r="B11" s="8" t="s">
        <v>103</v>
      </c>
      <c r="C11" s="8" t="s">
        <v>29</v>
      </c>
      <c r="D11" s="8" t="s">
        <v>50</v>
      </c>
      <c r="E11" s="8" t="s">
        <v>109</v>
      </c>
      <c r="F11" s="13" t="s">
        <v>111</v>
      </c>
      <c r="G11" s="8" t="s">
        <v>69</v>
      </c>
      <c r="H11" s="8" t="s">
        <v>70</v>
      </c>
      <c r="I11" s="8" t="s">
        <v>102</v>
      </c>
      <c r="J11" s="19">
        <v>204348</v>
      </c>
      <c r="K11" s="16">
        <v>160683.76</v>
      </c>
      <c r="L11" s="8">
        <v>2.4</v>
      </c>
      <c r="M11" s="8"/>
      <c r="N11" s="8"/>
      <c r="O11" s="8"/>
      <c r="P11" s="8"/>
      <c r="Q11" s="8"/>
      <c r="R11" s="8"/>
      <c r="S11" s="8"/>
      <c r="T11" s="8"/>
      <c r="U11" s="8"/>
      <c r="V11" s="8">
        <v>390</v>
      </c>
      <c r="W11" s="8">
        <v>390</v>
      </c>
      <c r="X11" s="8">
        <f t="shared" si="0"/>
        <v>0</v>
      </c>
      <c r="Y11" s="8">
        <v>390</v>
      </c>
      <c r="Z11" s="8">
        <v>390</v>
      </c>
      <c r="AA11" s="8">
        <f t="shared" si="1"/>
        <v>0</v>
      </c>
      <c r="AB11" s="8">
        <v>390</v>
      </c>
      <c r="AC11" s="8">
        <v>390</v>
      </c>
      <c r="AD11" s="8">
        <f t="shared" si="2"/>
        <v>0</v>
      </c>
    </row>
    <row r="12" spans="1:30" ht="21.95" customHeight="1">
      <c r="A12" s="7">
        <v>5</v>
      </c>
      <c r="B12" s="8" t="s">
        <v>103</v>
      </c>
      <c r="C12" s="8" t="s">
        <v>30</v>
      </c>
      <c r="D12" s="8" t="s">
        <v>51</v>
      </c>
      <c r="E12" s="8" t="s">
        <v>109</v>
      </c>
      <c r="F12" s="13" t="s">
        <v>110</v>
      </c>
      <c r="G12" s="8" t="s">
        <v>71</v>
      </c>
      <c r="H12" s="8" t="s">
        <v>72</v>
      </c>
      <c r="I12" s="8" t="s">
        <v>102</v>
      </c>
      <c r="J12" s="19">
        <v>137214</v>
      </c>
      <c r="K12" s="16">
        <v>107692.31</v>
      </c>
      <c r="L12" s="8">
        <v>4.2</v>
      </c>
      <c r="M12" s="8"/>
      <c r="N12" s="8"/>
      <c r="O12" s="8"/>
      <c r="P12" s="8"/>
      <c r="Q12" s="8"/>
      <c r="R12" s="8"/>
      <c r="S12" s="8"/>
      <c r="T12" s="8"/>
      <c r="U12" s="8"/>
      <c r="V12" s="8">
        <v>1800</v>
      </c>
      <c r="W12" s="8">
        <v>1800</v>
      </c>
      <c r="X12" s="8">
        <f t="shared" si="0"/>
        <v>0</v>
      </c>
      <c r="Y12" s="8">
        <v>1800</v>
      </c>
      <c r="Z12" s="8">
        <v>1800</v>
      </c>
      <c r="AA12" s="8">
        <f t="shared" si="1"/>
        <v>0</v>
      </c>
      <c r="AB12" s="8">
        <v>1800</v>
      </c>
      <c r="AC12" s="8">
        <v>1800</v>
      </c>
      <c r="AD12" s="8">
        <f t="shared" si="2"/>
        <v>0</v>
      </c>
    </row>
    <row r="13" spans="1:30" ht="21.95" customHeight="1">
      <c r="A13" s="7">
        <v>6</v>
      </c>
      <c r="B13" s="8" t="s">
        <v>103</v>
      </c>
      <c r="C13" s="8" t="s">
        <v>31</v>
      </c>
      <c r="D13" s="8" t="s">
        <v>52</v>
      </c>
      <c r="E13" s="8" t="s">
        <v>109</v>
      </c>
      <c r="F13" s="13" t="s">
        <v>107</v>
      </c>
      <c r="G13" s="8" t="s">
        <v>74</v>
      </c>
      <c r="H13" s="8" t="s">
        <v>73</v>
      </c>
      <c r="I13" s="8" t="s">
        <v>102</v>
      </c>
      <c r="J13" s="19">
        <v>236600</v>
      </c>
      <c r="K13" s="16">
        <v>186153.85</v>
      </c>
      <c r="L13" s="8">
        <v>2.4</v>
      </c>
      <c r="M13" s="8"/>
      <c r="N13" s="8"/>
      <c r="O13" s="8"/>
      <c r="P13" s="8"/>
      <c r="Q13" s="8"/>
      <c r="R13" s="8"/>
      <c r="S13" s="8"/>
      <c r="T13" s="8"/>
      <c r="U13" s="8"/>
      <c r="V13" s="8">
        <v>390</v>
      </c>
      <c r="W13" s="8">
        <v>390</v>
      </c>
      <c r="X13" s="8">
        <f t="shared" si="0"/>
        <v>0</v>
      </c>
      <c r="Y13" s="8">
        <v>390</v>
      </c>
      <c r="Z13" s="8">
        <v>390</v>
      </c>
      <c r="AA13" s="8">
        <f t="shared" si="1"/>
        <v>0</v>
      </c>
      <c r="AB13" s="8">
        <v>390</v>
      </c>
      <c r="AC13" s="8">
        <v>390</v>
      </c>
      <c r="AD13" s="8">
        <f t="shared" si="2"/>
        <v>0</v>
      </c>
    </row>
    <row r="14" spans="1:30" ht="21.95" customHeight="1">
      <c r="A14" s="7">
        <v>7</v>
      </c>
      <c r="B14" s="8" t="s">
        <v>103</v>
      </c>
      <c r="C14" s="8" t="s">
        <v>32</v>
      </c>
      <c r="D14" s="8" t="s">
        <v>53</v>
      </c>
      <c r="E14" s="8" t="s">
        <v>109</v>
      </c>
      <c r="F14" s="13" t="s">
        <v>116</v>
      </c>
      <c r="G14" s="8" t="s">
        <v>76</v>
      </c>
      <c r="H14" s="8" t="s">
        <v>75</v>
      </c>
      <c r="I14" s="8" t="s">
        <v>102</v>
      </c>
      <c r="J14" s="19">
        <v>209385</v>
      </c>
      <c r="K14" s="16">
        <v>164102.56</v>
      </c>
      <c r="L14" s="8">
        <v>2.4</v>
      </c>
      <c r="M14" s="8"/>
      <c r="N14" s="8"/>
      <c r="O14" s="8"/>
      <c r="P14" s="8"/>
      <c r="Q14" s="8"/>
      <c r="R14" s="8"/>
      <c r="S14" s="8"/>
      <c r="T14" s="8"/>
      <c r="U14" s="8"/>
      <c r="V14" s="8">
        <v>390</v>
      </c>
      <c r="W14" s="8">
        <v>390</v>
      </c>
      <c r="X14" s="8">
        <f t="shared" si="0"/>
        <v>0</v>
      </c>
      <c r="Y14" s="8">
        <v>390</v>
      </c>
      <c r="Z14" s="8">
        <v>390</v>
      </c>
      <c r="AA14" s="8">
        <f t="shared" si="1"/>
        <v>0</v>
      </c>
      <c r="AB14" s="8">
        <v>390</v>
      </c>
      <c r="AC14" s="8">
        <v>390</v>
      </c>
      <c r="AD14" s="8">
        <f t="shared" si="2"/>
        <v>0</v>
      </c>
    </row>
    <row r="15" spans="1:30" ht="21.95" customHeight="1">
      <c r="A15" s="7">
        <v>8</v>
      </c>
      <c r="B15" s="8" t="s">
        <v>103</v>
      </c>
      <c r="C15" s="8" t="s">
        <v>33</v>
      </c>
      <c r="D15" s="8" t="s">
        <v>54</v>
      </c>
      <c r="E15" s="8" t="s">
        <v>109</v>
      </c>
      <c r="F15" s="13" t="s">
        <v>114</v>
      </c>
      <c r="G15" s="8" t="s">
        <v>77</v>
      </c>
      <c r="H15" s="8" t="s">
        <v>78</v>
      </c>
      <c r="I15" s="8" t="s">
        <v>102</v>
      </c>
      <c r="J15" s="19">
        <v>441684</v>
      </c>
      <c r="K15" s="16">
        <v>215495.74</v>
      </c>
      <c r="L15" s="8">
        <v>3.8</v>
      </c>
      <c r="M15" s="8"/>
      <c r="N15" s="8"/>
      <c r="O15" s="8"/>
      <c r="P15" s="8"/>
      <c r="Q15" s="8"/>
      <c r="R15" s="8"/>
      <c r="S15" s="8"/>
      <c r="T15" s="8"/>
      <c r="U15" s="8"/>
      <c r="V15" s="8">
        <v>3000</v>
      </c>
      <c r="W15" s="8">
        <v>3000</v>
      </c>
      <c r="X15" s="8">
        <f t="shared" si="0"/>
        <v>0</v>
      </c>
      <c r="Y15" s="8">
        <v>3000</v>
      </c>
      <c r="Z15" s="8">
        <v>3000</v>
      </c>
      <c r="AA15" s="8">
        <f t="shared" si="1"/>
        <v>0</v>
      </c>
      <c r="AB15" s="8">
        <v>3000</v>
      </c>
      <c r="AC15" s="8">
        <v>3000</v>
      </c>
      <c r="AD15" s="8">
        <f t="shared" si="2"/>
        <v>0</v>
      </c>
    </row>
    <row r="16" spans="1:30" ht="21.95" customHeight="1">
      <c r="A16" s="7">
        <v>9</v>
      </c>
      <c r="B16" s="8" t="s">
        <v>103</v>
      </c>
      <c r="C16" s="8" t="s">
        <v>34</v>
      </c>
      <c r="D16" s="8" t="s">
        <v>55</v>
      </c>
      <c r="E16" s="8" t="s">
        <v>109</v>
      </c>
      <c r="F16" s="13" t="s">
        <v>115</v>
      </c>
      <c r="G16" s="8" t="s">
        <v>80</v>
      </c>
      <c r="H16" s="8" t="s">
        <v>79</v>
      </c>
      <c r="I16" s="8" t="s">
        <v>102</v>
      </c>
      <c r="J16" s="19">
        <v>540571</v>
      </c>
      <c r="K16" s="16">
        <v>383760.68</v>
      </c>
      <c r="L16" s="8">
        <v>3.8</v>
      </c>
      <c r="M16" s="8"/>
      <c r="N16" s="8"/>
      <c r="O16" s="8"/>
      <c r="P16" s="8"/>
      <c r="Q16" s="8"/>
      <c r="R16" s="8"/>
      <c r="S16" s="8"/>
      <c r="T16" s="8"/>
      <c r="U16" s="8"/>
      <c r="V16" s="8">
        <v>1800</v>
      </c>
      <c r="W16" s="8">
        <v>1800</v>
      </c>
      <c r="X16" s="8">
        <f t="shared" si="0"/>
        <v>0</v>
      </c>
      <c r="Y16" s="8">
        <v>1800</v>
      </c>
      <c r="Z16" s="8">
        <v>1800</v>
      </c>
      <c r="AA16" s="8">
        <f t="shared" si="1"/>
        <v>0</v>
      </c>
      <c r="AB16" s="8">
        <v>1800</v>
      </c>
      <c r="AC16" s="8">
        <v>1800</v>
      </c>
      <c r="AD16" s="8">
        <f t="shared" si="2"/>
        <v>0</v>
      </c>
    </row>
    <row r="17" spans="1:30" ht="21.95" customHeight="1">
      <c r="A17" s="7">
        <v>10</v>
      </c>
      <c r="B17" s="8" t="s">
        <v>103</v>
      </c>
      <c r="C17" s="8" t="s">
        <v>35</v>
      </c>
      <c r="D17" s="8" t="s">
        <v>81</v>
      </c>
      <c r="E17" s="8" t="s">
        <v>109</v>
      </c>
      <c r="F17" s="13" t="s">
        <v>108</v>
      </c>
      <c r="G17" s="8" t="s">
        <v>63</v>
      </c>
      <c r="H17" s="8" t="s">
        <v>82</v>
      </c>
      <c r="I17" s="8" t="s">
        <v>102</v>
      </c>
      <c r="J17" s="19">
        <v>130404.73</v>
      </c>
      <c r="K17" s="16">
        <v>97264.960000000006</v>
      </c>
      <c r="L17" s="8">
        <v>4.2</v>
      </c>
      <c r="M17" s="8"/>
      <c r="N17" s="8"/>
      <c r="O17" s="8"/>
      <c r="P17" s="8"/>
      <c r="Q17" s="8"/>
      <c r="R17" s="8"/>
      <c r="S17" s="8"/>
      <c r="T17" s="8"/>
      <c r="U17" s="8"/>
      <c r="V17" s="8">
        <v>144</v>
      </c>
      <c r="W17" s="8">
        <v>144</v>
      </c>
      <c r="X17" s="8">
        <f t="shared" si="0"/>
        <v>0</v>
      </c>
      <c r="Y17" s="8">
        <v>144</v>
      </c>
      <c r="Z17" s="8">
        <v>144</v>
      </c>
      <c r="AA17" s="8">
        <f t="shared" si="1"/>
        <v>0</v>
      </c>
      <c r="AB17" s="8">
        <v>144</v>
      </c>
      <c r="AC17" s="8">
        <v>144</v>
      </c>
      <c r="AD17" s="8">
        <f t="shared" si="2"/>
        <v>0</v>
      </c>
    </row>
    <row r="18" spans="1:30" ht="21.95" customHeight="1">
      <c r="A18" s="7">
        <v>11</v>
      </c>
      <c r="B18" s="8" t="s">
        <v>103</v>
      </c>
      <c r="C18" s="8" t="s">
        <v>36</v>
      </c>
      <c r="D18" s="8" t="s">
        <v>83</v>
      </c>
      <c r="E18" s="8" t="s">
        <v>109</v>
      </c>
      <c r="F18" s="13" t="s">
        <v>113</v>
      </c>
      <c r="G18" s="8" t="s">
        <v>85</v>
      </c>
      <c r="H18" s="8" t="s">
        <v>84</v>
      </c>
      <c r="I18" s="8" t="s">
        <v>102</v>
      </c>
      <c r="J18" s="19">
        <v>271435.43</v>
      </c>
      <c r="K18" s="16">
        <v>213504.27</v>
      </c>
      <c r="L18" s="8">
        <v>2.4</v>
      </c>
      <c r="M18" s="8"/>
      <c r="N18" s="8"/>
      <c r="O18" s="8"/>
      <c r="P18" s="8"/>
      <c r="Q18" s="8"/>
      <c r="R18" s="8"/>
      <c r="S18" s="8"/>
      <c r="T18" s="8"/>
      <c r="U18" s="8"/>
      <c r="V18" s="8">
        <v>780</v>
      </c>
      <c r="W18" s="8">
        <v>780</v>
      </c>
      <c r="X18" s="8">
        <f t="shared" si="0"/>
        <v>0</v>
      </c>
      <c r="Y18" s="8">
        <v>780</v>
      </c>
      <c r="Z18" s="8">
        <v>780</v>
      </c>
      <c r="AA18" s="8">
        <f t="shared" si="1"/>
        <v>0</v>
      </c>
      <c r="AB18" s="8">
        <v>780</v>
      </c>
      <c r="AC18" s="8">
        <v>780</v>
      </c>
      <c r="AD18" s="8">
        <f t="shared" si="2"/>
        <v>0</v>
      </c>
    </row>
    <row r="19" spans="1:30" ht="21.95" customHeight="1">
      <c r="A19" s="7">
        <v>12</v>
      </c>
      <c r="B19" s="8" t="s">
        <v>103</v>
      </c>
      <c r="C19" s="8" t="s">
        <v>37</v>
      </c>
      <c r="D19" s="8" t="s">
        <v>56</v>
      </c>
      <c r="E19" s="8" t="s">
        <v>121</v>
      </c>
      <c r="F19" s="13" t="s">
        <v>122</v>
      </c>
      <c r="G19" s="8" t="s">
        <v>64</v>
      </c>
      <c r="H19" s="8"/>
      <c r="I19" s="8" t="s">
        <v>102</v>
      </c>
      <c r="J19" s="19">
        <v>320000</v>
      </c>
      <c r="K19" s="16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>
        <f t="shared" si="0"/>
        <v>0</v>
      </c>
      <c r="Y19" s="8"/>
      <c r="Z19" s="8"/>
      <c r="AA19" s="8">
        <f t="shared" si="1"/>
        <v>0</v>
      </c>
      <c r="AB19" s="8"/>
      <c r="AC19" s="8"/>
      <c r="AD19" s="8">
        <f t="shared" si="2"/>
        <v>0</v>
      </c>
    </row>
    <row r="20" spans="1:30" ht="21.95" customHeight="1">
      <c r="A20" s="7">
        <v>13</v>
      </c>
      <c r="B20" s="8" t="s">
        <v>103</v>
      </c>
      <c r="C20" s="8" t="s">
        <v>38</v>
      </c>
      <c r="D20" s="8" t="s">
        <v>86</v>
      </c>
      <c r="E20" s="8" t="s">
        <v>109</v>
      </c>
      <c r="F20" s="13" t="s">
        <v>119</v>
      </c>
      <c r="G20" s="8" t="s">
        <v>88</v>
      </c>
      <c r="H20" s="8" t="s">
        <v>87</v>
      </c>
      <c r="I20" s="8" t="s">
        <v>102</v>
      </c>
      <c r="J20" s="19">
        <v>2007720.71</v>
      </c>
      <c r="K20" s="16"/>
      <c r="L20" s="8">
        <v>4.2</v>
      </c>
      <c r="M20" s="8"/>
      <c r="N20" s="8"/>
      <c r="O20" s="8"/>
      <c r="P20" s="8"/>
      <c r="Q20" s="8"/>
      <c r="R20" s="8"/>
      <c r="S20" s="8"/>
      <c r="T20" s="8"/>
      <c r="U20" s="8"/>
      <c r="V20" s="8">
        <v>780</v>
      </c>
      <c r="W20" s="8">
        <v>780</v>
      </c>
      <c r="X20" s="8">
        <f t="shared" si="0"/>
        <v>0</v>
      </c>
      <c r="Y20" s="8">
        <v>780</v>
      </c>
      <c r="Z20" s="8">
        <v>780</v>
      </c>
      <c r="AA20" s="8">
        <f t="shared" si="1"/>
        <v>0</v>
      </c>
      <c r="AB20" s="8">
        <v>780</v>
      </c>
      <c r="AC20" s="8">
        <v>780</v>
      </c>
      <c r="AD20" s="8">
        <f t="shared" si="2"/>
        <v>0</v>
      </c>
    </row>
    <row r="21" spans="1:30" ht="21.95" customHeight="1">
      <c r="A21" s="7">
        <v>14</v>
      </c>
      <c r="B21" s="8" t="s">
        <v>103</v>
      </c>
      <c r="C21" s="8" t="s">
        <v>39</v>
      </c>
      <c r="D21" s="8" t="s">
        <v>57</v>
      </c>
      <c r="E21" s="8"/>
      <c r="F21" s="13"/>
      <c r="G21" s="8" t="s">
        <v>90</v>
      </c>
      <c r="H21" s="8" t="s">
        <v>89</v>
      </c>
      <c r="I21" s="8" t="s">
        <v>102</v>
      </c>
      <c r="J21" s="19">
        <v>2273557.4500000002</v>
      </c>
      <c r="K21" s="16"/>
      <c r="L21" s="8">
        <v>4.2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>
        <f t="shared" si="0"/>
        <v>0</v>
      </c>
      <c r="Y21" s="8"/>
      <c r="Z21" s="8"/>
      <c r="AA21" s="8">
        <f t="shared" si="1"/>
        <v>0</v>
      </c>
      <c r="AB21" s="8"/>
      <c r="AC21" s="8"/>
      <c r="AD21" s="8">
        <f t="shared" si="2"/>
        <v>0</v>
      </c>
    </row>
    <row r="22" spans="1:30" ht="21.95" customHeight="1">
      <c r="A22" s="7">
        <v>15</v>
      </c>
      <c r="B22" s="8" t="s">
        <v>103</v>
      </c>
      <c r="C22" s="8" t="s">
        <v>40</v>
      </c>
      <c r="D22" s="8" t="s">
        <v>58</v>
      </c>
      <c r="E22" s="8"/>
      <c r="F22" s="13"/>
      <c r="G22" s="8" t="s">
        <v>91</v>
      </c>
      <c r="H22" s="8" t="s">
        <v>89</v>
      </c>
      <c r="I22" s="8" t="s">
        <v>102</v>
      </c>
      <c r="J22" s="19">
        <v>2106960.4300000002</v>
      </c>
      <c r="K22" s="16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>
        <f t="shared" si="0"/>
        <v>0</v>
      </c>
      <c r="Y22" s="8"/>
      <c r="Z22" s="8"/>
      <c r="AA22" s="8">
        <f t="shared" si="1"/>
        <v>0</v>
      </c>
      <c r="AB22" s="8"/>
      <c r="AC22" s="8"/>
      <c r="AD22" s="8">
        <f t="shared" si="2"/>
        <v>0</v>
      </c>
    </row>
    <row r="23" spans="1:30" ht="21.95" customHeight="1">
      <c r="A23" s="7">
        <v>16</v>
      </c>
      <c r="B23" s="8" t="s">
        <v>103</v>
      </c>
      <c r="C23" s="8" t="s">
        <v>41</v>
      </c>
      <c r="D23" s="8" t="s">
        <v>59</v>
      </c>
      <c r="E23" s="8"/>
      <c r="F23" s="13"/>
      <c r="G23" s="8" t="s">
        <v>92</v>
      </c>
      <c r="H23" s="8" t="s">
        <v>89</v>
      </c>
      <c r="I23" s="8" t="s">
        <v>102</v>
      </c>
      <c r="J23" s="19">
        <v>6380</v>
      </c>
      <c r="K23" s="16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>
        <f t="shared" si="0"/>
        <v>0</v>
      </c>
      <c r="Y23" s="8"/>
      <c r="Z23" s="8"/>
      <c r="AA23" s="8">
        <f t="shared" si="1"/>
        <v>0</v>
      </c>
      <c r="AB23" s="8"/>
      <c r="AC23" s="8"/>
      <c r="AD23" s="8">
        <f t="shared" si="2"/>
        <v>0</v>
      </c>
    </row>
    <row r="24" spans="1:30" ht="21.95" customHeight="1">
      <c r="A24" s="7">
        <v>17</v>
      </c>
      <c r="B24" s="8" t="s">
        <v>103</v>
      </c>
      <c r="C24" s="8" t="s">
        <v>42</v>
      </c>
      <c r="D24" s="8" t="s">
        <v>60</v>
      </c>
      <c r="E24" s="8" t="s">
        <v>109</v>
      </c>
      <c r="F24" s="13" t="s">
        <v>117</v>
      </c>
      <c r="G24" s="8" t="s">
        <v>65</v>
      </c>
      <c r="H24" s="8" t="s">
        <v>93</v>
      </c>
      <c r="I24" s="8" t="s">
        <v>102</v>
      </c>
      <c r="J24" s="19">
        <v>511242.9</v>
      </c>
      <c r="K24" s="16">
        <f>154690.27*3</f>
        <v>464070.80999999994</v>
      </c>
      <c r="L24" s="8">
        <v>2.4</v>
      </c>
      <c r="M24" s="8"/>
      <c r="N24" s="8"/>
      <c r="O24" s="8"/>
      <c r="P24" s="8"/>
      <c r="Q24" s="8"/>
      <c r="R24" s="8"/>
      <c r="S24" s="8"/>
      <c r="T24" s="8"/>
      <c r="U24" s="8"/>
      <c r="V24" s="8">
        <v>2340</v>
      </c>
      <c r="W24" s="8">
        <v>2340</v>
      </c>
      <c r="X24" s="8">
        <f t="shared" si="0"/>
        <v>0</v>
      </c>
      <c r="Y24" s="8">
        <v>2340</v>
      </c>
      <c r="Z24" s="8">
        <v>2340</v>
      </c>
      <c r="AA24" s="8">
        <f t="shared" si="1"/>
        <v>0</v>
      </c>
      <c r="AB24" s="8">
        <v>2340</v>
      </c>
      <c r="AC24" s="8">
        <v>2340</v>
      </c>
      <c r="AD24" s="8">
        <f t="shared" si="2"/>
        <v>0</v>
      </c>
    </row>
    <row r="25" spans="1:30" ht="21.95" customHeight="1">
      <c r="A25" s="7">
        <v>18</v>
      </c>
      <c r="B25" s="8" t="s">
        <v>103</v>
      </c>
      <c r="C25" s="8" t="s">
        <v>43</v>
      </c>
      <c r="D25" s="8" t="s">
        <v>94</v>
      </c>
      <c r="E25" s="8" t="s">
        <v>109</v>
      </c>
      <c r="F25" s="13" t="s">
        <v>106</v>
      </c>
      <c r="G25" s="8" t="s">
        <v>66</v>
      </c>
      <c r="H25" s="8" t="s">
        <v>95</v>
      </c>
      <c r="I25" s="8" t="s">
        <v>102</v>
      </c>
      <c r="J25" s="19">
        <v>267992.03999999998</v>
      </c>
      <c r="K25" s="16">
        <v>241592.92</v>
      </c>
      <c r="L25" s="8">
        <v>4.2</v>
      </c>
      <c r="M25" s="8"/>
      <c r="N25" s="8"/>
      <c r="O25" s="8"/>
      <c r="P25" s="8"/>
      <c r="Q25" s="8"/>
      <c r="R25" s="8"/>
      <c r="S25" s="8"/>
      <c r="T25" s="8"/>
      <c r="U25" s="8"/>
      <c r="V25" s="8">
        <v>480</v>
      </c>
      <c r="W25" s="8">
        <v>480</v>
      </c>
      <c r="X25" s="8">
        <f t="shared" si="0"/>
        <v>0</v>
      </c>
      <c r="Y25" s="8">
        <v>480</v>
      </c>
      <c r="Z25" s="8">
        <v>480</v>
      </c>
      <c r="AA25" s="8">
        <f t="shared" si="1"/>
        <v>0</v>
      </c>
      <c r="AB25" s="8">
        <v>480</v>
      </c>
      <c r="AC25" s="8">
        <v>480</v>
      </c>
      <c r="AD25" s="8">
        <f t="shared" si="2"/>
        <v>0</v>
      </c>
    </row>
    <row r="26" spans="1:30" ht="21.95" customHeight="1">
      <c r="A26" s="7">
        <v>19</v>
      </c>
      <c r="B26" s="8" t="s">
        <v>103</v>
      </c>
      <c r="C26" s="8" t="s">
        <v>44</v>
      </c>
      <c r="D26" s="8" t="s">
        <v>97</v>
      </c>
      <c r="E26" s="8" t="s">
        <v>109</v>
      </c>
      <c r="F26" s="13" t="s">
        <v>118</v>
      </c>
      <c r="G26" s="8" t="s">
        <v>96</v>
      </c>
      <c r="H26" s="8" t="s">
        <v>98</v>
      </c>
      <c r="I26" s="8" t="s">
        <v>102</v>
      </c>
      <c r="J26" s="19">
        <v>79320</v>
      </c>
      <c r="K26" s="16">
        <v>68378.53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f t="shared" si="0"/>
        <v>0</v>
      </c>
      <c r="Y26" s="8"/>
      <c r="Z26" s="8"/>
      <c r="AA26" s="8">
        <f t="shared" si="1"/>
        <v>0</v>
      </c>
      <c r="AB26" s="8"/>
      <c r="AC26" s="8"/>
      <c r="AD26" s="8">
        <f t="shared" si="2"/>
        <v>0</v>
      </c>
    </row>
    <row r="27" spans="1:30" ht="21.95" customHeight="1">
      <c r="A27" s="7">
        <v>20</v>
      </c>
      <c r="B27" s="8" t="s">
        <v>103</v>
      </c>
      <c r="C27" s="8" t="s">
        <v>45</v>
      </c>
      <c r="D27" s="8" t="s">
        <v>61</v>
      </c>
      <c r="E27" s="8" t="s">
        <v>109</v>
      </c>
      <c r="F27" s="13" t="s">
        <v>112</v>
      </c>
      <c r="G27" s="8" t="s">
        <v>99</v>
      </c>
      <c r="H27" s="8" t="s">
        <v>100</v>
      </c>
      <c r="I27" s="8" t="s">
        <v>102</v>
      </c>
      <c r="J27" s="19">
        <v>133824</v>
      </c>
      <c r="K27" s="16">
        <v>103247.86</v>
      </c>
      <c r="L27" s="8">
        <v>2.4</v>
      </c>
      <c r="M27" s="8"/>
      <c r="N27" s="8"/>
      <c r="O27" s="8"/>
      <c r="P27" s="8"/>
      <c r="Q27" s="8"/>
      <c r="R27" s="8"/>
      <c r="S27" s="8"/>
      <c r="T27" s="8"/>
      <c r="U27" s="8"/>
      <c r="V27" s="8">
        <v>390</v>
      </c>
      <c r="W27" s="8">
        <v>390</v>
      </c>
      <c r="X27" s="8">
        <f t="shared" si="0"/>
        <v>0</v>
      </c>
      <c r="Y27" s="8">
        <v>390</v>
      </c>
      <c r="Z27" s="8">
        <v>390</v>
      </c>
      <c r="AA27" s="8">
        <f t="shared" si="1"/>
        <v>0</v>
      </c>
      <c r="AB27" s="8">
        <v>390</v>
      </c>
      <c r="AC27" s="8">
        <v>390</v>
      </c>
      <c r="AD27" s="8">
        <f t="shared" si="2"/>
        <v>0</v>
      </c>
    </row>
    <row r="28" spans="1:30" ht="21.95" customHeight="1">
      <c r="A28" s="7">
        <v>21</v>
      </c>
      <c r="B28" s="8" t="s">
        <v>103</v>
      </c>
      <c r="C28" s="8" t="s">
        <v>46</v>
      </c>
      <c r="D28" s="8" t="s">
        <v>62</v>
      </c>
      <c r="E28" s="8"/>
      <c r="F28" s="13"/>
      <c r="G28" s="8" t="s">
        <v>101</v>
      </c>
      <c r="H28" s="8" t="s">
        <v>89</v>
      </c>
      <c r="I28" s="8" t="s">
        <v>102</v>
      </c>
      <c r="J28" s="19">
        <v>46000</v>
      </c>
      <c r="K28" s="16">
        <v>40707.96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f t="shared" si="0"/>
        <v>0</v>
      </c>
      <c r="Y28" s="8"/>
      <c r="Z28" s="8"/>
      <c r="AA28" s="8">
        <f t="shared" si="1"/>
        <v>0</v>
      </c>
      <c r="AB28" s="8"/>
      <c r="AC28" s="8"/>
      <c r="AD28" s="8">
        <f t="shared" si="2"/>
        <v>0</v>
      </c>
    </row>
    <row r="29" spans="1:30" ht="90.95" customHeight="1">
      <c r="A29" s="25" t="s">
        <v>24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</row>
    <row r="30" spans="1:30" ht="21.95" customHeight="1">
      <c r="I30" s="10" t="s">
        <v>25</v>
      </c>
      <c r="K30" s="17"/>
    </row>
  </sheetData>
  <mergeCells count="23">
    <mergeCell ref="A29:AD29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4:J7"/>
    <mergeCell ref="K4:K7"/>
    <mergeCell ref="L4:L7"/>
    <mergeCell ref="A2:AD2"/>
    <mergeCell ref="M4:AD4"/>
    <mergeCell ref="M5:U5"/>
    <mergeCell ref="V5:AD5"/>
    <mergeCell ref="M6:O6"/>
    <mergeCell ref="P6:R6"/>
    <mergeCell ref="S6:U6"/>
    <mergeCell ref="V6:X6"/>
    <mergeCell ref="Y6:AA6"/>
    <mergeCell ref="AB6:AD6"/>
  </mergeCells>
  <phoneticPr fontId="8" type="noConversion"/>
  <hyperlinks>
    <hyperlink ref="AD1" location="目录!A1" display="返回目录" xr:uid="{00000000-0004-0000-0000-000000000000}"/>
  </hyperlinks>
  <pageMargins left="0.74803149606299213" right="0.74803149606299213" top="0.98425196850393704" bottom="0.98425196850393704" header="0.51181102362204722" footer="0.5118110236220472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表4-10车辆、船舶基本信息表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史婧怡</dc:creator>
  <cp:lastModifiedBy>高 娟</cp:lastModifiedBy>
  <cp:lastPrinted>2025-03-13T02:02:58Z</cp:lastPrinted>
  <dcterms:created xsi:type="dcterms:W3CDTF">2024-01-23T09:04:00Z</dcterms:created>
  <dcterms:modified xsi:type="dcterms:W3CDTF">2025-03-14T06:36:18Z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C6960C7773C147098F9BCA8F68D3518B_12</vt:lpwstr>
  </property>
</Properties>
</file>