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8-1融资情况汇总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<sst xmlns="http://schemas.openxmlformats.org/spreadsheetml/2006/main" count="36" uniqueCount="28">
  <si>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附件29</t>
  </si>
  <si>
    <t>返回目录</t>
  </si>
  <si>
    <t>融资情况汇总表</t>
  </si>
  <si>
    <t>单位：元</t>
  </si>
  <si>
    <t>序号</t>
  </si>
  <si>
    <t>一</t>
  </si>
  <si>
    <t>二</t>
  </si>
  <si>
    <t>三</t>
  </si>
  <si>
    <t>四</t>
  </si>
  <si>
    <t>五</t>
  </si>
  <si>
    <t>六</t>
  </si>
  <si>
    <t>项目名称</t>
  </si>
  <si>
    <t>短期贷款</t>
  </si>
  <si>
    <t>长期贷款</t>
  </si>
  <si>
    <t>短期债券</t>
  </si>
  <si>
    <t>长期债券</t>
  </si>
  <si>
    <t>其他融资</t>
  </si>
  <si>
    <t>合计</t>
  </si>
  <si>
    <t>2022年</t>
  </si>
  <si>
    <t>期初余额</t>
  </si>
  <si>
    <t>期末余额</t>
  </si>
  <si>
    <t>供水业务占用资金额</t>
  </si>
  <si>
    <t>利息</t>
  </si>
  <si>
    <t>2023年</t>
  </si>
  <si>
    <t>2024年</t>
  </si>
  <si>
    <t>填写说明：
1.本表反映被监审单位融资总体情况，由表格8-2汇总形成</t>
  </si>
  <si>
    <t>填表人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</si>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</sst>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sz val="16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5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6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Continuous" vertical="center"/>
    </xf>
    <xf numFmtId="0" fontId="1" fillId="0" borderId="1" xfId="49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 wrapText="1"/>
    </xf>
    <xf numFmtId="43" fontId="7" fillId="0" borderId="2" xfId="49" applyNumberFormat="1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left" vertical="top" wrapText="1"/>
    </xf>
    <xf numFmtId="0" fontId="9" fillId="0" borderId="2" xfId="49" applyFont="1" applyFill="1" applyBorder="1" applyAlignment="1">
      <alignment horizontal="left" vertical="top"/>
    </xf>
    <xf numFmtId="0" fontId="0" fillId="0" borderId="0" xfId="51" applyBorder="1"/>
    <xf numFmtId="176" fontId="1" fillId="0" borderId="0" xfId="50" applyNumberFormat="1" applyFont="1" applyFill="1" applyBorder="1" applyAlignment="1">
      <alignment horizontal="center" vertical="center"/>
    </xf>
    <xf numFmtId="177" fontId="1" fillId="0" borderId="0" xfId="49" applyNumberFormat="1" applyFont="1" applyBorder="1" applyAlignment="1">
      <alignment horizontal="right" vertical="center"/>
    </xf>
    <xf numFmtId="0" fontId="1" fillId="0" borderId="0" xfId="50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6 2" xfId="50"/>
    <cellStyle name="常规 2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view="pageBreakPreview" zoomScaleNormal="100" workbookViewId="0">
      <selection activeCell="E15" sqref="E15"/>
    </sheetView>
  </sheetViews>
  <sheetFormatPr defaultColWidth="9" defaultRowHeight="14.25" outlineLevelCol="7"/>
  <cols>
    <col min="1" max="1" width="9" style="3"/>
    <col min="2" max="2" width="20.8" style="3" customWidth="1"/>
    <col min="3" max="3" width="18.25" style="3" customWidth="1"/>
    <col min="4" max="4" width="20.375" style="3" customWidth="1"/>
    <col min="5" max="6" width="11.375" style="3" customWidth="1"/>
    <col min="7" max="7" width="18.25" style="3" customWidth="1"/>
    <col min="8" max="8" width="20.375" style="3" customWidth="1"/>
    <col min="9" max="16384" width="9" style="3"/>
  </cols>
  <sheetData>
    <row r="1" ht="18.75" spans="1:8">
      <c r="A1" s="4" t="s">
        <v>0</v>
      </c>
      <c r="H1" s="5" t="s">
        <v>1</v>
      </c>
    </row>
    <row r="2" ht="40" customHeight="1" spans="1:8">
      <c r="A2" s="6" t="s">
        <v>2</v>
      </c>
      <c r="B2" s="6"/>
      <c r="C2" s="6"/>
      <c r="D2" s="6"/>
      <c r="E2" s="6"/>
      <c r="F2" s="6"/>
      <c r="G2" s="6"/>
      <c r="H2" s="6"/>
    </row>
    <row r="3" ht="20.25" spans="1:8">
      <c r="A3" s="7"/>
      <c r="B3" s="7"/>
      <c r="C3" s="7"/>
      <c r="D3" s="7"/>
      <c r="E3" s="7"/>
      <c r="F3" s="7"/>
      <c r="G3" s="7"/>
      <c r="H3" s="8" t="s">
        <v>3</v>
      </c>
    </row>
    <row r="4" s="1" customFormat="1" ht="21" customHeight="1" spans="1:8">
      <c r="A4" s="9" t="s">
        <v>4</v>
      </c>
      <c r="B4" s="9"/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s="1" customFormat="1" ht="21" customHeight="1" spans="1:8">
      <c r="A5" s="9" t="s">
        <v>11</v>
      </c>
      <c r="B5" s="9"/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</row>
    <row r="6" s="1" customFormat="1" ht="21" customHeight="1" spans="1:8">
      <c r="A6" s="11" t="s">
        <v>18</v>
      </c>
      <c r="B6" s="9" t="s">
        <v>19</v>
      </c>
      <c r="C6" s="12"/>
      <c r="D6" s="12">
        <f>2703185944.17-907135796.67</f>
        <v>1796050147.5</v>
      </c>
      <c r="E6" s="12"/>
      <c r="F6" s="12"/>
      <c r="G6" s="12">
        <v>907135796.67</v>
      </c>
      <c r="H6" s="12">
        <f>C6+D6+E6+F6+G6</f>
        <v>2703185944.17</v>
      </c>
    </row>
    <row r="7" s="1" customFormat="1" ht="21" customHeight="1" spans="1:8">
      <c r="A7" s="13"/>
      <c r="B7" s="9" t="s">
        <v>20</v>
      </c>
      <c r="C7" s="12"/>
      <c r="D7" s="12">
        <v>1767642142.04</v>
      </c>
      <c r="E7" s="12"/>
      <c r="F7" s="12"/>
      <c r="G7" s="12">
        <v>376304228.78</v>
      </c>
      <c r="H7" s="12">
        <f t="shared" ref="H7:H17" si="0">C7+D7+E7+F7+G7</f>
        <v>2143946370.82</v>
      </c>
    </row>
    <row r="8" s="1" customFormat="1" ht="21" customHeight="1" spans="1:8">
      <c r="A8" s="13"/>
      <c r="B8" s="14" t="s">
        <v>21</v>
      </c>
      <c r="C8" s="12"/>
      <c r="D8" s="12"/>
      <c r="E8" s="12"/>
      <c r="F8" s="12"/>
      <c r="G8" s="12"/>
      <c r="H8" s="12">
        <f t="shared" si="0"/>
        <v>0</v>
      </c>
    </row>
    <row r="9" s="1" customFormat="1" ht="21" customHeight="1" spans="1:8">
      <c r="A9" s="15"/>
      <c r="B9" s="9" t="s">
        <v>22</v>
      </c>
      <c r="C9" s="12"/>
      <c r="D9" s="12">
        <v>55186455.2078</v>
      </c>
      <c r="E9" s="12"/>
      <c r="F9" s="12"/>
      <c r="G9" s="12">
        <v>55468193.77</v>
      </c>
      <c r="H9" s="12">
        <f t="shared" si="0"/>
        <v>110654648.9778</v>
      </c>
    </row>
    <row r="10" s="1" customFormat="1" ht="21" customHeight="1" spans="1:8">
      <c r="A10" s="16" t="s">
        <v>23</v>
      </c>
      <c r="B10" s="9" t="s">
        <v>19</v>
      </c>
      <c r="C10" s="12"/>
      <c r="D10" s="12">
        <v>1767642142.04</v>
      </c>
      <c r="E10" s="12"/>
      <c r="F10" s="12"/>
      <c r="G10" s="12">
        <v>376304228.78</v>
      </c>
      <c r="H10" s="12">
        <f t="shared" si="0"/>
        <v>2143946370.82</v>
      </c>
    </row>
    <row r="11" s="1" customFormat="1" ht="21" customHeight="1" spans="1:8">
      <c r="A11" s="17"/>
      <c r="B11" s="9" t="s">
        <v>20</v>
      </c>
      <c r="C11" s="12">
        <v>139500000</v>
      </c>
      <c r="D11" s="12">
        <v>1681305649.38</v>
      </c>
      <c r="E11" s="12"/>
      <c r="F11" s="12"/>
      <c r="G11" s="12">
        <v>335304228.78</v>
      </c>
      <c r="H11" s="12">
        <f t="shared" si="0"/>
        <v>2156109878.16</v>
      </c>
    </row>
    <row r="12" s="1" customFormat="1" ht="21" customHeight="1" spans="1:8">
      <c r="A12" s="17"/>
      <c r="B12" s="14" t="s">
        <v>21</v>
      </c>
      <c r="C12" s="12"/>
      <c r="D12" s="12"/>
      <c r="E12" s="12"/>
      <c r="F12" s="12"/>
      <c r="G12" s="12"/>
      <c r="H12" s="12">
        <f t="shared" si="0"/>
        <v>0</v>
      </c>
    </row>
    <row r="13" s="1" customFormat="1" ht="21" customHeight="1" spans="1:8">
      <c r="A13" s="18"/>
      <c r="B13" s="9" t="s">
        <v>22</v>
      </c>
      <c r="C13" s="12">
        <v>1771363.825</v>
      </c>
      <c r="D13" s="12">
        <v>61293011.7011683</v>
      </c>
      <c r="E13" s="12"/>
      <c r="F13" s="12"/>
      <c r="G13" s="12">
        <v>11988662.97</v>
      </c>
      <c r="H13" s="12">
        <f t="shared" si="0"/>
        <v>75053038.4961683</v>
      </c>
    </row>
    <row r="14" s="1" customFormat="1" ht="21" customHeight="1" spans="1:8">
      <c r="A14" s="11" t="s">
        <v>24</v>
      </c>
      <c r="B14" s="9" t="s">
        <v>19</v>
      </c>
      <c r="C14" s="12">
        <v>139500000</v>
      </c>
      <c r="D14" s="12">
        <v>1681305649.38</v>
      </c>
      <c r="E14" s="12"/>
      <c r="F14" s="12"/>
      <c r="G14" s="12">
        <v>335304228.78</v>
      </c>
      <c r="H14" s="12">
        <f t="shared" si="0"/>
        <v>2156109878.16</v>
      </c>
    </row>
    <row r="15" s="1" customFormat="1" ht="21" customHeight="1" spans="1:8">
      <c r="A15" s="13"/>
      <c r="B15" s="9" t="s">
        <v>20</v>
      </c>
      <c r="C15" s="12">
        <v>305000000</v>
      </c>
      <c r="D15" s="12">
        <v>1757862762.25</v>
      </c>
      <c r="E15" s="12"/>
      <c r="F15" s="12"/>
      <c r="G15" s="12">
        <v>0</v>
      </c>
      <c r="H15" s="12">
        <f t="shared" si="0"/>
        <v>2062862762.25</v>
      </c>
    </row>
    <row r="16" s="1" customFormat="1" ht="21" customHeight="1" spans="1:8">
      <c r="A16" s="13"/>
      <c r="B16" s="14" t="s">
        <v>21</v>
      </c>
      <c r="C16" s="12"/>
      <c r="D16" s="12"/>
      <c r="E16" s="12"/>
      <c r="F16" s="12"/>
      <c r="G16" s="12"/>
      <c r="H16" s="12">
        <f t="shared" si="0"/>
        <v>0</v>
      </c>
    </row>
    <row r="17" s="1" customFormat="1" ht="21" customHeight="1" spans="1:8">
      <c r="A17" s="15"/>
      <c r="B17" s="9" t="s">
        <v>22</v>
      </c>
      <c r="C17" s="12">
        <v>9487897.25</v>
      </c>
      <c r="D17" s="12">
        <v>49880167.306219</v>
      </c>
      <c r="E17" s="12"/>
      <c r="F17" s="12"/>
      <c r="G17" s="12">
        <v>7605595.06</v>
      </c>
      <c r="H17" s="12">
        <f t="shared" si="0"/>
        <v>66973659.616219</v>
      </c>
    </row>
    <row r="18" s="1" customFormat="1" ht="48" customHeight="1" spans="1:8">
      <c r="A18" s="19" t="s">
        <v>25</v>
      </c>
      <c r="B18" s="20"/>
      <c r="C18" s="20"/>
      <c r="D18" s="20"/>
      <c r="E18" s="20"/>
      <c r="F18" s="20"/>
      <c r="G18" s="20"/>
      <c r="H18" s="20"/>
    </row>
    <row r="19" s="2" customFormat="1" ht="21" customHeight="1" spans="2:8">
      <c r="B19" s="21"/>
      <c r="C19" s="22" t="s">
        <v>26</v>
      </c>
      <c r="D19" s="22"/>
      <c r="E19" s="22"/>
      <c r="F19" s="23"/>
      <c r="G19" s="24" t="s">
        <v>27</v>
      </c>
      <c r="H19" s="21"/>
    </row>
  </sheetData>
  <mergeCells count="7">
    <mergeCell ref="A2:H2"/>
    <mergeCell ref="A4:B4"/>
    <mergeCell ref="A5:B5"/>
    <mergeCell ref="A18:H18"/>
    <mergeCell ref="A6:A9"/>
    <mergeCell ref="A10:A13"/>
    <mergeCell ref="A14:A17"/>
  </mergeCells>
  <hyperlinks>
    <hyperlink ref="H1" location="目录!A1" display="返回目录"/>
  </hyperlinks>
  <printOptions horizontalCentered="1"/>
  <pageMargins left="0.708661417322835" right="0.708661417322835" top="0.748031496062992" bottom="0.748031496062992" header="0.31496062992126" footer="0.31496062992126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表8-1融资情况汇总表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2025-03-27T06:57:55Z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CB3A813181B74BA388AFE0D9686D3812_12</vt:lpwstr>
  </property>
</Properties>
</file>