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8175"/>
  </bookViews>
  <sheets>
    <sheet name="表8-2融资情况明细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  <definedName name="_xlnm._FilterDatabase" localSheetId="0" hidden="1">'表8-2融资情况明细表'!$A$5:$AB$41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<sst xmlns="http://schemas.openxmlformats.org/spreadsheetml/2006/main" count="255" uniqueCount="92">
  <si>
    <t>附件30</t>
  </si>
  <si>
    <t>返回目录</t>
  </si>
  <si>
    <t>融资情况明细表</t>
  </si>
  <si>
    <t>单位：元</t>
  </si>
  <si>
    <t>序号</t>
  </si>
  <si>
    <t>填报单位名称</t>
  </si>
  <si>
    <t>融资类型</t>
  </si>
  <si>
    <t>提供资金机构名称</t>
  </si>
  <si>
    <t>合同融资期限</t>
  </si>
  <si>
    <t>合同编号</t>
  </si>
  <si>
    <t>合同名称</t>
  </si>
  <si>
    <t>合同融资用途</t>
  </si>
  <si>
    <t>融资本金总额</t>
  </si>
  <si>
    <t>用于供水业务融资本金金额</t>
  </si>
  <si>
    <t>合同融资利率（年）</t>
  </si>
  <si>
    <t>实际融资利率（年）</t>
  </si>
  <si>
    <t>期末融资余额</t>
  </si>
  <si>
    <t>用于供水业务资金数</t>
  </si>
  <si>
    <t>利息</t>
  </si>
  <si>
    <t>其中：费用化利息</t>
  </si>
  <si>
    <t>备注</t>
  </si>
  <si>
    <t>起始日</t>
  </si>
  <si>
    <t>终止日</t>
  </si>
  <si>
    <t>2022年底余额</t>
  </si>
  <si>
    <t>2023年底余额</t>
  </si>
  <si>
    <t>2024年底余额</t>
  </si>
  <si>
    <t>2022年度</t>
  </si>
  <si>
    <t>2023年度</t>
  </si>
  <si>
    <t>2024年度</t>
  </si>
  <si>
    <t>利息总额</t>
  </si>
  <si>
    <t>费用化利息总额</t>
  </si>
  <si>
    <t>云南丰源水务股份有限公司</t>
  </si>
  <si>
    <t>其他融资</t>
  </si>
  <si>
    <t>建信金融租赁有限公司</t>
  </si>
  <si>
    <t>建信金租</t>
  </si>
  <si>
    <t>用于供水业务融资</t>
  </si>
  <si>
    <t>华夏金融租赁有限公司</t>
  </si>
  <si>
    <t>华夏金租</t>
  </si>
  <si>
    <t>长期借款</t>
  </si>
  <si>
    <t>中国光大银行昆明分行</t>
  </si>
  <si>
    <t>CGB-KM-1-08-01-2019-001</t>
  </si>
  <si>
    <t>农行拓东支行</t>
  </si>
  <si>
    <t>53010120200000001</t>
  </si>
  <si>
    <t>招商银行昆明分行</t>
  </si>
  <si>
    <t>872020DLD00001</t>
  </si>
  <si>
    <t>中信银行昆明分行</t>
  </si>
  <si>
    <t>2020信银昆人民币流动资金贷款合同（2018年）字第035207号</t>
  </si>
  <si>
    <t>中国银行云南省分行</t>
  </si>
  <si>
    <t>2021年八一流贷字001号</t>
  </si>
  <si>
    <t>LPR+30BP</t>
  </si>
  <si>
    <t>53010120210000141</t>
  </si>
  <si>
    <t>2021年八一流贷字002号</t>
  </si>
  <si>
    <t>2021年八一流贷字008号</t>
  </si>
  <si>
    <t>LPR+35BP</t>
  </si>
  <si>
    <t>交行云南省分行</t>
  </si>
  <si>
    <t>Z2107LN15696587</t>
  </si>
  <si>
    <t>民生银行昆营业部</t>
  </si>
  <si>
    <t>公流贷字第2021年民昆借字第0059号</t>
  </si>
  <si>
    <t>872021ESX19</t>
  </si>
  <si>
    <t>浦发银行昆明分行</t>
  </si>
  <si>
    <t>78082022280113</t>
  </si>
  <si>
    <t>昆明市盘龙区农村信用合作联社</t>
  </si>
  <si>
    <r>
      <t>0</t>
    </r>
    <r>
      <rPr>
        <sz val="9"/>
        <rFont val="宋体"/>
        <charset val="134"/>
      </rPr>
      <t>103090501220920540000001</t>
    </r>
  </si>
  <si>
    <r>
      <t>5</t>
    </r>
    <r>
      <rPr>
        <sz val="9"/>
        <rFont val="宋体"/>
        <charset val="134"/>
      </rPr>
      <t>3010120220001480</t>
    </r>
  </si>
  <si>
    <t>建行昆明北京路支行</t>
  </si>
  <si>
    <t>HTZ530626200LDZJ2022N003</t>
  </si>
  <si>
    <t>昆明官渡农村合作银行先锋支行</t>
  </si>
  <si>
    <t>0104070059230207540000012</t>
  </si>
  <si>
    <t>2023信银昆人民币流动资金贷款合同字第079353号</t>
  </si>
  <si>
    <t>短期借款</t>
  </si>
  <si>
    <t>公流贷字第2023年民昆借字第0016号</t>
  </si>
  <si>
    <t>华夏银行昆明分行</t>
  </si>
  <si>
    <t>KM0710120230028</t>
  </si>
  <si>
    <t>KM0710120230029</t>
  </si>
  <si>
    <t>公流贷字第2023年民昆借字第0074号</t>
  </si>
  <si>
    <t>Z2312LN15634994</t>
  </si>
  <si>
    <t>2023信银昆人民币流动资金贷款合同字第087753号</t>
  </si>
  <si>
    <t>Z2312LN15674179</t>
  </si>
  <si>
    <t>2024年八一流贷字03号</t>
  </si>
  <si>
    <t>GDYT53062620020240001</t>
  </si>
  <si>
    <t>工商银行昆明南屏支行</t>
  </si>
  <si>
    <t>872024ELD16001</t>
  </si>
  <si>
    <t>农行昆明官渡区支行</t>
  </si>
  <si>
    <t>53010120240001027</t>
  </si>
  <si>
    <t>平安银行昆明分行</t>
  </si>
  <si>
    <t>平银昆地产贷字20240611第001号</t>
  </si>
  <si>
    <t>曲靖市商业银行昆明分行</t>
  </si>
  <si>
    <t>2024年曲商银昆流借字第12520101-03号</t>
  </si>
  <si>
    <t>日本协力银行</t>
  </si>
  <si>
    <t>掌鸠河项目日元贷款</t>
  </si>
  <si>
    <t>填写说明：
1.“融资类型”：填写“短期借款”、“长期借款”、“短期债权”、“长期债权”或“其他融资”
2.“提供资金机构名称”：填写资金提供机构全称，如：中国建设银行XXX支行
3.“融资本金总额”：填写实际收到的融入资金数
4.“用于供水业务融资本金金额”：填写该融资合同中用于供水业务的资金数
5.“融资利率”：填写年利率，1个会计年度内利率有浮动的，在备注栏分段详细填写</t>
  </si>
  <si>
    <t>填表人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</si>
</sst>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#,##0.00_);[Red]\(#,##0.00\)"/>
    <numFmt numFmtId="178" formatCode="0.0000%"/>
    <numFmt numFmtId="179" formatCode="0.00_);[Red]\(0.00\)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u/>
      <sz val="12"/>
      <color rgb="FF800080"/>
      <name val="宋体"/>
      <charset val="134"/>
    </font>
    <font>
      <sz val="16"/>
      <name val="方正小标宋简体"/>
      <charset val="134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 applyAlignment="1"/>
    <xf numFmtId="0" fontId="4" fillId="0" borderId="0" xfId="0" applyFont="1" applyFill="1" applyAlignment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horizontal="left" vertical="center"/>
    </xf>
    <xf numFmtId="0" fontId="6" fillId="0" borderId="0" xfId="49" applyFont="1" applyFill="1" applyBorder="1" applyAlignment="1">
      <alignment horizontal="center" vertical="center" wrapText="1"/>
    </xf>
    <xf numFmtId="0" fontId="6" fillId="0" borderId="0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5" xfId="5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177" fontId="8" fillId="0" borderId="6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176" fontId="9" fillId="0" borderId="6" xfId="0" applyNumberFormat="1" applyFont="1" applyFill="1" applyBorder="1" applyAlignment="1">
      <alignment horizontal="center" vertical="center"/>
    </xf>
    <xf numFmtId="176" fontId="8" fillId="0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/>
    </xf>
    <xf numFmtId="0" fontId="5" fillId="0" borderId="0" xfId="6" applyFont="1" applyFill="1" applyAlignment="1">
      <alignment horizontal="center" vertical="center"/>
    </xf>
    <xf numFmtId="43" fontId="5" fillId="0" borderId="0" xfId="6" applyNumberFormat="1" applyFont="1" applyFill="1" applyAlignment="1">
      <alignment vertical="center"/>
    </xf>
    <xf numFmtId="43" fontId="6" fillId="0" borderId="0" xfId="49" applyNumberFormat="1" applyFont="1" applyFill="1" applyBorder="1" applyAlignment="1">
      <alignment horizontal="center" vertical="center" wrapText="1"/>
    </xf>
    <xf numFmtId="43" fontId="6" fillId="0" borderId="1" xfId="49" applyNumberFormat="1" applyFont="1" applyFill="1" applyBorder="1" applyAlignment="1">
      <alignment horizontal="center" vertical="center" wrapText="1"/>
    </xf>
    <xf numFmtId="43" fontId="7" fillId="0" borderId="6" xfId="0" applyNumberFormat="1" applyFont="1" applyFill="1" applyBorder="1" applyAlignment="1">
      <alignment horizontal="center" vertical="center" wrapText="1"/>
    </xf>
    <xf numFmtId="43" fontId="7" fillId="0" borderId="6" xfId="0" applyNumberFormat="1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43" fontId="8" fillId="0" borderId="6" xfId="1" applyFont="1" applyFill="1" applyBorder="1" applyAlignment="1">
      <alignment vertical="center"/>
    </xf>
    <xf numFmtId="178" fontId="8" fillId="0" borderId="6" xfId="0" applyNumberFormat="1" applyFont="1" applyFill="1" applyBorder="1" applyAlignment="1">
      <alignment horizontal="center" vertical="center"/>
    </xf>
    <xf numFmtId="43" fontId="8" fillId="0" borderId="6" xfId="0" applyNumberFormat="1" applyFont="1" applyFill="1" applyBorder="1" applyAlignment="1">
      <alignment vertical="center" wrapText="1"/>
    </xf>
    <xf numFmtId="177" fontId="8" fillId="0" borderId="6" xfId="0" applyNumberFormat="1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top" wrapText="1"/>
    </xf>
    <xf numFmtId="43" fontId="11" fillId="0" borderId="6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/>
    </xf>
    <xf numFmtId="43" fontId="2" fillId="0" borderId="0" xfId="0" applyNumberFormat="1" applyFont="1" applyFill="1" applyBorder="1" applyAlignment="1"/>
    <xf numFmtId="0" fontId="3" fillId="0" borderId="0" xfId="51" applyFont="1" applyFill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/>
    <xf numFmtId="179" fontId="2" fillId="0" borderId="0" xfId="51" applyNumberFormat="1" applyFont="1" applyFill="1" applyBorder="1" applyAlignment="1">
      <alignment horizontal="center" vertical="center"/>
    </xf>
    <xf numFmtId="0" fontId="5" fillId="0" borderId="0" xfId="6" applyNumberFormat="1" applyFont="1" applyFill="1" applyBorder="1" applyAlignment="1" applyProtection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/>
    <xf numFmtId="0" fontId="8" fillId="0" borderId="6" xfId="0" applyFont="1" applyFill="1" applyBorder="1" applyAlignment="1" quotePrefix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三" xfId="49"/>
    <cellStyle name="常规 6" xfId="50"/>
    <cellStyle name="常规 6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1"/>
  <sheetViews>
    <sheetView tabSelected="1" view="pageBreakPreview" zoomScale="90" zoomScaleNormal="85" workbookViewId="0">
      <selection activeCell="R31" sqref="R31"/>
    </sheetView>
  </sheetViews>
  <sheetFormatPr defaultColWidth="8.625" defaultRowHeight="12"/>
  <cols>
    <col min="1" max="1" width="7.125" style="2" customWidth="1"/>
    <col min="2" max="2" width="22.125" style="2" customWidth="1"/>
    <col min="3" max="3" width="11.8" style="2" customWidth="1"/>
    <col min="4" max="4" width="14.875" style="8" customWidth="1"/>
    <col min="5" max="6" width="11.8" style="2" customWidth="1"/>
    <col min="7" max="7" width="50.125" style="2" customWidth="1"/>
    <col min="8" max="8" width="13.25" style="2" customWidth="1"/>
    <col min="9" max="9" width="22.125" style="2" customWidth="1"/>
    <col min="10" max="10" width="15.375" style="2" customWidth="1"/>
    <col min="11" max="11" width="16.3916666666667" style="2" customWidth="1"/>
    <col min="12" max="12" width="13.25" style="9" customWidth="1"/>
    <col min="13" max="13" width="13.3" style="9" customWidth="1"/>
    <col min="14" max="15" width="13.75" style="10" customWidth="1"/>
    <col min="16" max="16" width="13.75" style="2" customWidth="1"/>
    <col min="17" max="19" width="13.3" style="2" customWidth="1"/>
    <col min="20" max="20" width="12.875" style="2" customWidth="1"/>
    <col min="21" max="22" width="12.125" style="2" customWidth="1"/>
    <col min="23" max="25" width="12.875" style="2" customWidth="1"/>
    <col min="26" max="26" width="12.125" style="2" customWidth="1"/>
    <col min="27" max="27" width="12.875" style="2" customWidth="1"/>
    <col min="28" max="28" width="14.5833333333333" style="2" customWidth="1"/>
    <col min="29" max="16384" width="8.625" style="2"/>
  </cols>
  <sheetData>
    <row r="1" s="1" customFormat="1" ht="21.95" customHeight="1" spans="1:28">
      <c r="A1" s="11" t="s">
        <v>0</v>
      </c>
      <c r="B1" s="12"/>
      <c r="C1" s="12"/>
      <c r="D1" s="13"/>
      <c r="E1" s="12"/>
      <c r="F1" s="12"/>
      <c r="G1" s="12"/>
      <c r="H1" s="12"/>
      <c r="I1" s="12"/>
      <c r="J1" s="12"/>
      <c r="K1" s="12"/>
      <c r="L1" s="41"/>
      <c r="M1" s="41"/>
      <c r="N1" s="42"/>
      <c r="O1" s="42"/>
      <c r="P1" s="12"/>
      <c r="Q1" s="12"/>
      <c r="R1" s="12"/>
      <c r="S1" s="12"/>
      <c r="T1" s="12"/>
      <c r="AB1" s="60" t="s">
        <v>1</v>
      </c>
    </row>
    <row r="2" s="2" customFormat="1" ht="42" customHeight="1" spans="1:20">
      <c r="A2" s="14" t="s">
        <v>2</v>
      </c>
      <c r="B2" s="14"/>
      <c r="C2" s="14"/>
      <c r="D2" s="15"/>
      <c r="E2" s="14"/>
      <c r="F2" s="14"/>
      <c r="G2" s="14"/>
      <c r="H2" s="14"/>
      <c r="I2" s="14"/>
      <c r="J2" s="14"/>
      <c r="K2" s="14"/>
      <c r="L2" s="14"/>
      <c r="M2" s="14"/>
      <c r="N2" s="43"/>
      <c r="O2" s="43"/>
      <c r="P2" s="14"/>
      <c r="Q2" s="14"/>
      <c r="R2" s="14"/>
      <c r="S2" s="14"/>
      <c r="T2" s="14"/>
    </row>
    <row r="3" s="2" customFormat="1" ht="21" spans="1:28">
      <c r="A3" s="16"/>
      <c r="B3" s="16"/>
      <c r="C3" s="16"/>
      <c r="D3" s="17"/>
      <c r="E3" s="16"/>
      <c r="F3" s="16"/>
      <c r="G3" s="16"/>
      <c r="H3" s="16"/>
      <c r="I3" s="16"/>
      <c r="J3" s="16"/>
      <c r="K3" s="16"/>
      <c r="L3" s="16"/>
      <c r="M3" s="16"/>
      <c r="N3" s="44"/>
      <c r="O3" s="44"/>
      <c r="P3" s="16"/>
      <c r="Q3" s="16"/>
      <c r="R3" s="16"/>
      <c r="S3" s="16"/>
      <c r="T3" s="16"/>
      <c r="U3" s="56"/>
      <c r="V3" s="56"/>
      <c r="W3" s="56"/>
      <c r="X3" s="56"/>
      <c r="Y3" s="56"/>
      <c r="Z3" s="56"/>
      <c r="AA3" s="56"/>
      <c r="AB3" s="56" t="s">
        <v>3</v>
      </c>
    </row>
    <row r="4" s="3" customFormat="1" ht="20" customHeight="1" spans="1:28">
      <c r="A4" s="18" t="s">
        <v>4</v>
      </c>
      <c r="B4" s="19" t="s">
        <v>5</v>
      </c>
      <c r="C4" s="19" t="s">
        <v>6</v>
      </c>
      <c r="D4" s="20" t="s">
        <v>7</v>
      </c>
      <c r="E4" s="21" t="s">
        <v>8</v>
      </c>
      <c r="F4" s="22"/>
      <c r="G4" s="19" t="s">
        <v>9</v>
      </c>
      <c r="H4" s="19" t="s">
        <v>10</v>
      </c>
      <c r="I4" s="19" t="s">
        <v>11</v>
      </c>
      <c r="J4" s="19" t="s">
        <v>12</v>
      </c>
      <c r="K4" s="19" t="s">
        <v>13</v>
      </c>
      <c r="L4" s="19" t="s">
        <v>14</v>
      </c>
      <c r="M4" s="19" t="s">
        <v>15</v>
      </c>
      <c r="N4" s="45" t="s">
        <v>16</v>
      </c>
      <c r="O4" s="45"/>
      <c r="P4" s="26"/>
      <c r="Q4" s="21" t="s">
        <v>17</v>
      </c>
      <c r="R4" s="57"/>
      <c r="S4" s="57"/>
      <c r="T4" s="21" t="s">
        <v>18</v>
      </c>
      <c r="U4" s="57"/>
      <c r="V4" s="57"/>
      <c r="W4" s="22"/>
      <c r="X4" s="26" t="s">
        <v>19</v>
      </c>
      <c r="Y4" s="26"/>
      <c r="Z4" s="26"/>
      <c r="AA4" s="26"/>
      <c r="AB4" s="19" t="s">
        <v>20</v>
      </c>
    </row>
    <row r="5" s="4" customFormat="1" ht="20" customHeight="1" spans="1:28">
      <c r="A5" s="23"/>
      <c r="B5" s="24"/>
      <c r="C5" s="24"/>
      <c r="D5" s="25"/>
      <c r="E5" s="26" t="s">
        <v>21</v>
      </c>
      <c r="F5" s="26" t="s">
        <v>22</v>
      </c>
      <c r="G5" s="24"/>
      <c r="H5" s="24"/>
      <c r="I5" s="24"/>
      <c r="J5" s="24"/>
      <c r="K5" s="24"/>
      <c r="L5" s="24"/>
      <c r="M5" s="24"/>
      <c r="N5" s="46" t="s">
        <v>23</v>
      </c>
      <c r="O5" s="46" t="s">
        <v>24</v>
      </c>
      <c r="P5" s="47" t="s">
        <v>25</v>
      </c>
      <c r="Q5" s="26" t="s">
        <v>26</v>
      </c>
      <c r="R5" s="26" t="s">
        <v>27</v>
      </c>
      <c r="S5" s="26" t="s">
        <v>28</v>
      </c>
      <c r="T5" s="26" t="s">
        <v>29</v>
      </c>
      <c r="U5" s="26" t="s">
        <v>26</v>
      </c>
      <c r="V5" s="26" t="s">
        <v>27</v>
      </c>
      <c r="W5" s="26" t="s">
        <v>28</v>
      </c>
      <c r="X5" s="26" t="s">
        <v>30</v>
      </c>
      <c r="Y5" s="26" t="s">
        <v>26</v>
      </c>
      <c r="Z5" s="26" t="s">
        <v>27</v>
      </c>
      <c r="AA5" s="26" t="s">
        <v>28</v>
      </c>
      <c r="AB5" s="61"/>
    </row>
    <row r="6" s="5" customFormat="1" ht="21" customHeight="1" spans="1:28">
      <c r="A6" s="27">
        <v>1</v>
      </c>
      <c r="B6" s="27" t="s">
        <v>31</v>
      </c>
      <c r="C6" s="27" t="s">
        <v>32</v>
      </c>
      <c r="D6" s="28" t="s">
        <v>33</v>
      </c>
      <c r="E6" s="29">
        <v>43217</v>
      </c>
      <c r="F6" s="29">
        <v>46498</v>
      </c>
      <c r="G6" s="30" t="s">
        <v>34</v>
      </c>
      <c r="H6" s="30" t="s">
        <v>34</v>
      </c>
      <c r="I6" s="27" t="s">
        <v>35</v>
      </c>
      <c r="J6" s="48">
        <v>1000000000</v>
      </c>
      <c r="K6" s="48">
        <v>1000000000</v>
      </c>
      <c r="L6" s="49">
        <v>0.06998</v>
      </c>
      <c r="M6" s="49">
        <v>0.06998</v>
      </c>
      <c r="N6" s="50">
        <v>187278968.58</v>
      </c>
      <c r="O6" s="50">
        <v>157278968.58</v>
      </c>
      <c r="P6" s="50">
        <v>0</v>
      </c>
      <c r="Q6" s="27"/>
      <c r="R6" s="27"/>
      <c r="S6" s="27"/>
      <c r="T6" s="50">
        <f>U6+V6+W6</f>
        <v>34399531.2</v>
      </c>
      <c r="U6" s="50">
        <v>26150379.48</v>
      </c>
      <c r="V6" s="50">
        <v>4046006.06</v>
      </c>
      <c r="W6" s="50">
        <v>4203145.66</v>
      </c>
      <c r="X6" s="50">
        <f t="shared" ref="X6:X39" si="0">Y6+Z6+AA6</f>
        <v>34399531.2</v>
      </c>
      <c r="Y6" s="50">
        <v>26150379.48</v>
      </c>
      <c r="Z6" s="50">
        <v>4046006.06</v>
      </c>
      <c r="AA6" s="50">
        <v>4203145.66</v>
      </c>
      <c r="AB6" s="62"/>
    </row>
    <row r="7" s="2" customFormat="1" ht="21" customHeight="1" spans="1:28">
      <c r="A7" s="27">
        <v>2</v>
      </c>
      <c r="B7" s="27" t="s">
        <v>31</v>
      </c>
      <c r="C7" s="27" t="s">
        <v>32</v>
      </c>
      <c r="D7" s="31" t="s">
        <v>36</v>
      </c>
      <c r="E7" s="29">
        <v>43308</v>
      </c>
      <c r="F7" s="29">
        <v>46445</v>
      </c>
      <c r="G7" s="30" t="s">
        <v>37</v>
      </c>
      <c r="H7" s="30" t="s">
        <v>37</v>
      </c>
      <c r="I7" s="27" t="s">
        <v>35</v>
      </c>
      <c r="J7" s="48">
        <v>1000000000</v>
      </c>
      <c r="K7" s="48">
        <v>1000000000</v>
      </c>
      <c r="L7" s="49">
        <v>0.068806</v>
      </c>
      <c r="M7" s="49">
        <v>0.068806</v>
      </c>
      <c r="N7" s="50">
        <v>189025260.2</v>
      </c>
      <c r="O7" s="50">
        <v>178025260.2</v>
      </c>
      <c r="P7" s="50">
        <v>0</v>
      </c>
      <c r="Q7" s="27"/>
      <c r="R7" s="27"/>
      <c r="S7" s="27"/>
      <c r="T7" s="50">
        <f t="shared" ref="T7:T37" si="1">U7+V7+W7</f>
        <v>40662920.6</v>
      </c>
      <c r="U7" s="50">
        <v>29317814.29</v>
      </c>
      <c r="V7" s="50">
        <v>7942656.91</v>
      </c>
      <c r="W7" s="50">
        <v>3402449.4</v>
      </c>
      <c r="X7" s="50">
        <f t="shared" si="0"/>
        <v>40662920.6</v>
      </c>
      <c r="Y7" s="50">
        <v>29317814.29</v>
      </c>
      <c r="Z7" s="50">
        <v>7942656.91</v>
      </c>
      <c r="AA7" s="50">
        <v>3402449.4</v>
      </c>
      <c r="AB7" s="63"/>
    </row>
    <row r="8" s="2" customFormat="1" ht="21" customHeight="1" spans="1:28">
      <c r="A8" s="27">
        <v>3</v>
      </c>
      <c r="B8" s="27" t="s">
        <v>31</v>
      </c>
      <c r="C8" s="27" t="s">
        <v>38</v>
      </c>
      <c r="D8" s="28" t="s">
        <v>39</v>
      </c>
      <c r="E8" s="29">
        <v>43522</v>
      </c>
      <c r="F8" s="29">
        <v>44617</v>
      </c>
      <c r="G8" s="30" t="s">
        <v>40</v>
      </c>
      <c r="H8" s="30" t="s">
        <v>40</v>
      </c>
      <c r="I8" s="27" t="s">
        <v>35</v>
      </c>
      <c r="J8" s="48">
        <v>100000000</v>
      </c>
      <c r="K8" s="48">
        <v>100000000</v>
      </c>
      <c r="L8" s="49">
        <v>0.05225</v>
      </c>
      <c r="M8" s="49">
        <v>0.05225</v>
      </c>
      <c r="N8" s="50">
        <v>0</v>
      </c>
      <c r="O8" s="50">
        <v>0</v>
      </c>
      <c r="P8" s="50">
        <v>0</v>
      </c>
      <c r="Q8" s="27"/>
      <c r="R8" s="27"/>
      <c r="S8" s="27"/>
      <c r="T8" s="50">
        <f>U8+V8+W8</f>
        <v>0</v>
      </c>
      <c r="U8" s="50"/>
      <c r="V8" s="50"/>
      <c r="W8" s="50"/>
      <c r="X8" s="50">
        <f t="shared" si="0"/>
        <v>0</v>
      </c>
      <c r="Y8" s="50"/>
      <c r="Z8" s="50"/>
      <c r="AA8" s="50"/>
      <c r="AB8" s="63"/>
    </row>
    <row r="9" s="2" customFormat="1" ht="21" customHeight="1" spans="1:28">
      <c r="A9" s="27">
        <v>4</v>
      </c>
      <c r="B9" s="27" t="s">
        <v>31</v>
      </c>
      <c r="C9" s="27" t="s">
        <v>38</v>
      </c>
      <c r="D9" s="28" t="s">
        <v>41</v>
      </c>
      <c r="E9" s="29">
        <v>43832</v>
      </c>
      <c r="F9" s="29">
        <v>44927</v>
      </c>
      <c r="G9" s="32" t="s">
        <v>42</v>
      </c>
      <c r="H9" s="32" t="s">
        <v>42</v>
      </c>
      <c r="I9" s="27" t="s">
        <v>35</v>
      </c>
      <c r="J9" s="48">
        <v>150000000</v>
      </c>
      <c r="K9" s="48">
        <v>150000000</v>
      </c>
      <c r="L9" s="49">
        <v>0.0475</v>
      </c>
      <c r="M9" s="49">
        <v>0.0475</v>
      </c>
      <c r="N9" s="50">
        <v>0</v>
      </c>
      <c r="O9" s="50">
        <v>0</v>
      </c>
      <c r="P9" s="50">
        <v>0</v>
      </c>
      <c r="Q9" s="27"/>
      <c r="R9" s="27"/>
      <c r="S9" s="27"/>
      <c r="T9" s="50">
        <f>U9+V9+W9</f>
        <v>4417500</v>
      </c>
      <c r="U9" s="50">
        <v>4417500</v>
      </c>
      <c r="W9" s="50"/>
      <c r="X9" s="50">
        <f t="shared" si="0"/>
        <v>4417500</v>
      </c>
      <c r="Y9" s="50">
        <v>4417500</v>
      </c>
      <c r="Z9" s="2"/>
      <c r="AA9" s="50"/>
      <c r="AB9" s="63"/>
    </row>
    <row r="10" s="2" customFormat="1" ht="21" customHeight="1" spans="1:28">
      <c r="A10" s="27">
        <v>5</v>
      </c>
      <c r="B10" s="27" t="s">
        <v>31</v>
      </c>
      <c r="C10" s="27" t="s">
        <v>38</v>
      </c>
      <c r="D10" s="31" t="s">
        <v>43</v>
      </c>
      <c r="E10" s="29">
        <v>43909</v>
      </c>
      <c r="F10" s="29">
        <v>44638</v>
      </c>
      <c r="G10" s="32" t="s">
        <v>44</v>
      </c>
      <c r="H10" s="32" t="s">
        <v>44</v>
      </c>
      <c r="I10" s="27" t="s">
        <v>35</v>
      </c>
      <c r="J10" s="48">
        <v>100000000</v>
      </c>
      <c r="K10" s="48">
        <v>100000000</v>
      </c>
      <c r="L10" s="49">
        <v>0.0522025</v>
      </c>
      <c r="M10" s="49">
        <v>0.0522025</v>
      </c>
      <c r="N10" s="50">
        <v>0</v>
      </c>
      <c r="O10" s="50">
        <v>0</v>
      </c>
      <c r="P10" s="50">
        <v>0</v>
      </c>
      <c r="Q10" s="27"/>
      <c r="R10" s="27"/>
      <c r="S10" s="27"/>
      <c r="T10" s="50">
        <f t="shared" si="1"/>
        <v>0</v>
      </c>
      <c r="U10" s="50"/>
      <c r="V10" s="50"/>
      <c r="W10" s="50"/>
      <c r="X10" s="50">
        <f t="shared" si="0"/>
        <v>0</v>
      </c>
      <c r="Y10" s="50"/>
      <c r="Z10" s="50"/>
      <c r="AA10" s="50"/>
      <c r="AB10" s="63"/>
    </row>
    <row r="11" s="2" customFormat="1" ht="21" customHeight="1" spans="1:28">
      <c r="A11" s="27">
        <v>6</v>
      </c>
      <c r="B11" s="27" t="s">
        <v>31</v>
      </c>
      <c r="C11" s="27" t="s">
        <v>38</v>
      </c>
      <c r="D11" s="28" t="s">
        <v>45</v>
      </c>
      <c r="E11" s="29">
        <v>44200</v>
      </c>
      <c r="F11" s="29">
        <v>45238</v>
      </c>
      <c r="G11" s="32" t="s">
        <v>46</v>
      </c>
      <c r="H11" s="32" t="s">
        <v>46</v>
      </c>
      <c r="I11" s="27" t="s">
        <v>35</v>
      </c>
      <c r="J11" s="48">
        <v>200000000</v>
      </c>
      <c r="K11" s="48">
        <v>200000000</v>
      </c>
      <c r="L11" s="49">
        <v>0.047</v>
      </c>
      <c r="M11" s="49">
        <v>0.047</v>
      </c>
      <c r="N11" s="50">
        <v>140000000</v>
      </c>
      <c r="O11" s="50">
        <v>0</v>
      </c>
      <c r="P11" s="50">
        <v>0</v>
      </c>
      <c r="Q11" s="27"/>
      <c r="R11" s="27"/>
      <c r="S11" s="27"/>
      <c r="T11" s="50">
        <f t="shared" si="1"/>
        <v>10520166.6666667</v>
      </c>
      <c r="U11" s="50">
        <v>7386833.33333333</v>
      </c>
      <c r="V11" s="50">
        <v>3133333.33333333</v>
      </c>
      <c r="W11" s="50"/>
      <c r="X11" s="50">
        <f t="shared" si="0"/>
        <v>10520166.6666667</v>
      </c>
      <c r="Y11" s="50">
        <v>7386833.33333333</v>
      </c>
      <c r="Z11" s="50">
        <v>3133333.33333333</v>
      </c>
      <c r="AA11" s="50"/>
      <c r="AB11" s="63"/>
    </row>
    <row r="12" s="2" customFormat="1" ht="21" customHeight="1" spans="1:28">
      <c r="A12" s="27">
        <v>7</v>
      </c>
      <c r="B12" s="27" t="s">
        <v>31</v>
      </c>
      <c r="C12" s="27" t="s">
        <v>38</v>
      </c>
      <c r="D12" s="28" t="s">
        <v>47</v>
      </c>
      <c r="E12" s="29">
        <v>44210</v>
      </c>
      <c r="F12" s="29">
        <v>44940</v>
      </c>
      <c r="G12" s="32" t="s">
        <v>48</v>
      </c>
      <c r="H12" s="32" t="s">
        <v>48</v>
      </c>
      <c r="I12" s="27" t="s">
        <v>35</v>
      </c>
      <c r="J12" s="48">
        <v>200000000</v>
      </c>
      <c r="K12" s="48">
        <v>200000000</v>
      </c>
      <c r="L12" s="49" t="s">
        <v>49</v>
      </c>
      <c r="M12" s="49" t="s">
        <v>49</v>
      </c>
      <c r="N12" s="50">
        <v>0</v>
      </c>
      <c r="O12" s="50">
        <v>0</v>
      </c>
      <c r="P12" s="50">
        <v>0</v>
      </c>
      <c r="Q12" s="27"/>
      <c r="R12" s="27"/>
      <c r="S12" s="27"/>
      <c r="T12" s="50">
        <f t="shared" si="1"/>
        <v>3112500</v>
      </c>
      <c r="U12" s="50">
        <v>3112500</v>
      </c>
      <c r="V12" s="50"/>
      <c r="W12" s="50"/>
      <c r="X12" s="50">
        <f t="shared" si="0"/>
        <v>3112500</v>
      </c>
      <c r="Y12" s="50">
        <v>3112500</v>
      </c>
      <c r="Z12" s="50"/>
      <c r="AA12" s="50"/>
      <c r="AB12" s="63"/>
    </row>
    <row r="13" s="2" customFormat="1" ht="21" customHeight="1" spans="1:28">
      <c r="A13" s="27">
        <v>8</v>
      </c>
      <c r="B13" s="27" t="s">
        <v>31</v>
      </c>
      <c r="C13" s="27" t="s">
        <v>38</v>
      </c>
      <c r="D13" s="28" t="s">
        <v>41</v>
      </c>
      <c r="E13" s="29">
        <v>44228</v>
      </c>
      <c r="F13" s="29">
        <v>45688</v>
      </c>
      <c r="G13" s="32" t="s">
        <v>50</v>
      </c>
      <c r="H13" s="32" t="s">
        <v>50</v>
      </c>
      <c r="I13" s="27" t="s">
        <v>35</v>
      </c>
      <c r="J13" s="48">
        <v>100000000</v>
      </c>
      <c r="K13" s="48">
        <v>100000000</v>
      </c>
      <c r="L13" s="49" t="s">
        <v>49</v>
      </c>
      <c r="M13" s="49" t="s">
        <v>49</v>
      </c>
      <c r="N13" s="50">
        <v>91000000</v>
      </c>
      <c r="O13" s="50">
        <v>85000000</v>
      </c>
      <c r="P13" s="50">
        <v>0</v>
      </c>
      <c r="Q13" s="27"/>
      <c r="R13" s="27"/>
      <c r="S13" s="27"/>
      <c r="T13" s="50">
        <f t="shared" si="1"/>
        <v>8941175</v>
      </c>
      <c r="U13" s="50">
        <v>3904458.33333333</v>
      </c>
      <c r="V13" s="50">
        <v>3569000</v>
      </c>
      <c r="W13" s="50">
        <v>1467716.66666667</v>
      </c>
      <c r="X13" s="50">
        <f t="shared" si="0"/>
        <v>8941175</v>
      </c>
      <c r="Y13" s="50">
        <v>3904458.33333333</v>
      </c>
      <c r="Z13" s="50">
        <v>3569000</v>
      </c>
      <c r="AA13" s="50">
        <v>1467716.66666667</v>
      </c>
      <c r="AB13" s="63"/>
    </row>
    <row r="14" s="2" customFormat="1" ht="21" customHeight="1" spans="1:28">
      <c r="A14" s="27">
        <v>9</v>
      </c>
      <c r="B14" s="27" t="s">
        <v>31</v>
      </c>
      <c r="C14" s="27" t="s">
        <v>38</v>
      </c>
      <c r="D14" s="28" t="s">
        <v>47</v>
      </c>
      <c r="E14" s="29">
        <v>44256</v>
      </c>
      <c r="F14" s="29">
        <v>44986</v>
      </c>
      <c r="G14" s="32" t="s">
        <v>51</v>
      </c>
      <c r="H14" s="32" t="s">
        <v>51</v>
      </c>
      <c r="I14" s="27" t="s">
        <v>35</v>
      </c>
      <c r="J14" s="48">
        <v>50000000</v>
      </c>
      <c r="K14" s="48">
        <v>50000000</v>
      </c>
      <c r="L14" s="49" t="s">
        <v>49</v>
      </c>
      <c r="M14" s="49" t="s">
        <v>49</v>
      </c>
      <c r="N14" s="50">
        <v>0</v>
      </c>
      <c r="O14" s="50">
        <v>0</v>
      </c>
      <c r="P14" s="50">
        <v>0</v>
      </c>
      <c r="Q14" s="27"/>
      <c r="R14" s="27"/>
      <c r="S14" s="27"/>
      <c r="T14" s="50">
        <f t="shared" si="1"/>
        <v>951041.666666667</v>
      </c>
      <c r="U14" s="50">
        <v>951041.666666667</v>
      </c>
      <c r="V14" s="50"/>
      <c r="W14" s="50"/>
      <c r="X14" s="50">
        <f t="shared" si="0"/>
        <v>951041.666666667</v>
      </c>
      <c r="Y14" s="50">
        <v>951041.666666667</v>
      </c>
      <c r="Z14" s="50"/>
      <c r="AA14" s="50"/>
      <c r="AB14" s="63"/>
    </row>
    <row r="15" s="2" customFormat="1" ht="21" customHeight="1" spans="1:28">
      <c r="A15" s="27">
        <v>10</v>
      </c>
      <c r="B15" s="27" t="s">
        <v>31</v>
      </c>
      <c r="C15" s="27" t="s">
        <v>38</v>
      </c>
      <c r="D15" s="30" t="s">
        <v>47</v>
      </c>
      <c r="E15" s="29">
        <v>44552</v>
      </c>
      <c r="F15" s="29">
        <v>45648</v>
      </c>
      <c r="G15" s="28" t="s">
        <v>52</v>
      </c>
      <c r="H15" s="28" t="s">
        <v>52</v>
      </c>
      <c r="I15" s="27" t="s">
        <v>35</v>
      </c>
      <c r="J15" s="48">
        <v>200000000</v>
      </c>
      <c r="K15" s="48">
        <v>200000000</v>
      </c>
      <c r="L15" s="49" t="s">
        <v>53</v>
      </c>
      <c r="M15" s="49" t="s">
        <v>53</v>
      </c>
      <c r="N15" s="50">
        <v>160000000</v>
      </c>
      <c r="O15" s="50">
        <v>100000000</v>
      </c>
      <c r="P15" s="50">
        <v>0</v>
      </c>
      <c r="Q15" s="27"/>
      <c r="R15" s="27"/>
      <c r="S15" s="27"/>
      <c r="T15" s="50">
        <f t="shared" si="1"/>
        <v>13556666.6666667</v>
      </c>
      <c r="U15" s="50">
        <v>7746666.66666667</v>
      </c>
      <c r="V15" s="50">
        <v>5810000</v>
      </c>
      <c r="W15" s="50"/>
      <c r="X15" s="50">
        <f t="shared" si="0"/>
        <v>13556666.6666667</v>
      </c>
      <c r="Y15" s="50">
        <v>7746666.66666667</v>
      </c>
      <c r="Z15" s="50">
        <v>5810000</v>
      </c>
      <c r="AA15" s="50"/>
      <c r="AB15" s="63"/>
    </row>
    <row r="16" s="5" customFormat="1" ht="21" customHeight="1" spans="1:28">
      <c r="A16" s="27">
        <v>11</v>
      </c>
      <c r="B16" s="27" t="s">
        <v>31</v>
      </c>
      <c r="C16" s="27" t="s">
        <v>38</v>
      </c>
      <c r="D16" s="28" t="s">
        <v>54</v>
      </c>
      <c r="E16" s="29">
        <v>44432</v>
      </c>
      <c r="F16" s="29">
        <v>45369</v>
      </c>
      <c r="G16" s="32" t="s">
        <v>55</v>
      </c>
      <c r="H16" s="32" t="s">
        <v>55</v>
      </c>
      <c r="I16" s="27" t="s">
        <v>35</v>
      </c>
      <c r="J16" s="48">
        <v>100000000</v>
      </c>
      <c r="K16" s="48">
        <v>100000000</v>
      </c>
      <c r="L16" s="49" t="s">
        <v>49</v>
      </c>
      <c r="M16" s="49" t="s">
        <v>49</v>
      </c>
      <c r="N16" s="50">
        <v>85000000</v>
      </c>
      <c r="O16" s="50">
        <v>75000000</v>
      </c>
      <c r="P16" s="50">
        <v>0</v>
      </c>
      <c r="Q16" s="27"/>
      <c r="R16" s="27"/>
      <c r="S16" s="27"/>
      <c r="T16" s="50">
        <f t="shared" si="1"/>
        <v>7089583.33333333</v>
      </c>
      <c r="U16" s="50">
        <v>3769583.33333333</v>
      </c>
      <c r="V16" s="50">
        <v>3320000</v>
      </c>
      <c r="W16" s="50"/>
      <c r="X16" s="50">
        <f t="shared" si="0"/>
        <v>7089583.33333333</v>
      </c>
      <c r="Y16" s="50">
        <v>3769583.33333333</v>
      </c>
      <c r="Z16" s="50">
        <v>3320000</v>
      </c>
      <c r="AA16" s="50"/>
      <c r="AB16" s="62"/>
    </row>
    <row r="17" s="2" customFormat="1" ht="21" customHeight="1" spans="1:28">
      <c r="A17" s="27">
        <v>12</v>
      </c>
      <c r="B17" s="27" t="s">
        <v>31</v>
      </c>
      <c r="C17" s="27" t="s">
        <v>38</v>
      </c>
      <c r="D17" s="31" t="s">
        <v>56</v>
      </c>
      <c r="E17" s="29">
        <v>44469</v>
      </c>
      <c r="F17" s="29">
        <v>45199</v>
      </c>
      <c r="G17" s="32" t="s">
        <v>57</v>
      </c>
      <c r="H17" s="32" t="s">
        <v>57</v>
      </c>
      <c r="I17" s="27" t="s">
        <v>35</v>
      </c>
      <c r="J17" s="48">
        <v>140000000</v>
      </c>
      <c r="K17" s="48">
        <v>140000000</v>
      </c>
      <c r="L17" s="49" t="s">
        <v>49</v>
      </c>
      <c r="M17" s="49" t="s">
        <v>49</v>
      </c>
      <c r="N17" s="50">
        <v>140000000</v>
      </c>
      <c r="O17" s="50">
        <v>0</v>
      </c>
      <c r="P17" s="50">
        <v>0</v>
      </c>
      <c r="Q17" s="27"/>
      <c r="R17" s="27"/>
      <c r="S17" s="27"/>
      <c r="T17" s="50">
        <f t="shared" si="1"/>
        <v>9303790.5875</v>
      </c>
      <c r="U17" s="50">
        <f>0.59322*9551916.66666667</f>
        <v>5666388.005</v>
      </c>
      <c r="V17" s="50">
        <f>0.59322*6131625</f>
        <v>3637402.5825</v>
      </c>
      <c r="W17" s="50"/>
      <c r="X17" s="50">
        <f t="shared" si="0"/>
        <v>9303790.5875</v>
      </c>
      <c r="Y17" s="50">
        <f>0.59322*9551916.66666667</f>
        <v>5666388.005</v>
      </c>
      <c r="Z17" s="50">
        <f>0.59322*6131625</f>
        <v>3637402.5825</v>
      </c>
      <c r="AA17" s="50"/>
      <c r="AB17" s="63"/>
    </row>
    <row r="18" s="2" customFormat="1" ht="21" customHeight="1" spans="1:28">
      <c r="A18" s="27">
        <v>13</v>
      </c>
      <c r="B18" s="27" t="s">
        <v>31</v>
      </c>
      <c r="C18" s="27" t="s">
        <v>38</v>
      </c>
      <c r="D18" s="28" t="s">
        <v>43</v>
      </c>
      <c r="E18" s="29">
        <v>44722</v>
      </c>
      <c r="F18" s="29">
        <v>45452</v>
      </c>
      <c r="G18" s="28" t="s">
        <v>58</v>
      </c>
      <c r="H18" s="28" t="s">
        <v>58</v>
      </c>
      <c r="I18" s="27" t="s">
        <v>35</v>
      </c>
      <c r="J18" s="48">
        <v>250000000</v>
      </c>
      <c r="K18" s="48">
        <v>250000000</v>
      </c>
      <c r="L18" s="49">
        <v>0.04</v>
      </c>
      <c r="M18" s="49">
        <v>0.04</v>
      </c>
      <c r="N18" s="50">
        <v>220000000</v>
      </c>
      <c r="O18" s="50">
        <v>190000000</v>
      </c>
      <c r="P18" s="50">
        <v>0</v>
      </c>
      <c r="Q18" s="48">
        <v>250000000</v>
      </c>
      <c r="R18" s="27"/>
      <c r="S18" s="27"/>
      <c r="T18" s="50">
        <f t="shared" si="1"/>
        <v>17200000</v>
      </c>
      <c r="U18" s="50">
        <v>5633333.33333333</v>
      </c>
      <c r="V18" s="50">
        <v>8400000</v>
      </c>
      <c r="W18" s="50">
        <v>3166666.66666667</v>
      </c>
      <c r="X18" s="50">
        <f t="shared" si="0"/>
        <v>17200000</v>
      </c>
      <c r="Y18" s="50">
        <v>5633333.33333333</v>
      </c>
      <c r="Z18" s="50">
        <v>8400000</v>
      </c>
      <c r="AA18" s="50">
        <v>3166666.66666667</v>
      </c>
      <c r="AB18" s="63"/>
    </row>
    <row r="19" s="2" customFormat="1" ht="21" customHeight="1" spans="1:28">
      <c r="A19" s="27">
        <v>14</v>
      </c>
      <c r="B19" s="27" t="s">
        <v>31</v>
      </c>
      <c r="C19" s="27" t="s">
        <v>38</v>
      </c>
      <c r="D19" s="30" t="s">
        <v>59</v>
      </c>
      <c r="E19" s="33">
        <v>44819</v>
      </c>
      <c r="F19" s="33">
        <v>45915</v>
      </c>
      <c r="G19" s="64" t="s">
        <v>60</v>
      </c>
      <c r="H19" s="64" t="s">
        <v>60</v>
      </c>
      <c r="I19" s="27" t="s">
        <v>35</v>
      </c>
      <c r="J19" s="48">
        <v>150000000</v>
      </c>
      <c r="K19" s="48">
        <v>150000000</v>
      </c>
      <c r="L19" s="49">
        <v>0.04</v>
      </c>
      <c r="M19" s="49">
        <v>0.04</v>
      </c>
      <c r="N19" s="50">
        <v>150000000</v>
      </c>
      <c r="O19" s="50">
        <v>149000000</v>
      </c>
      <c r="P19" s="50">
        <v>0</v>
      </c>
      <c r="Q19" s="48">
        <v>150000000</v>
      </c>
      <c r="R19" s="27"/>
      <c r="S19" s="27"/>
      <c r="T19" s="50">
        <f t="shared" si="1"/>
        <v>7975000</v>
      </c>
      <c r="U19" s="50">
        <v>2000000</v>
      </c>
      <c r="V19" s="50">
        <v>5975000</v>
      </c>
      <c r="W19" s="50"/>
      <c r="X19" s="50">
        <f t="shared" si="0"/>
        <v>7975000</v>
      </c>
      <c r="Y19" s="50">
        <v>2000000</v>
      </c>
      <c r="Z19" s="50">
        <v>5975000</v>
      </c>
      <c r="AA19" s="50"/>
      <c r="AB19" s="63"/>
    </row>
    <row r="20" s="2" customFormat="1" ht="21" customHeight="1" spans="1:28">
      <c r="A20" s="27">
        <v>15</v>
      </c>
      <c r="B20" s="27" t="s">
        <v>31</v>
      </c>
      <c r="C20" s="27" t="s">
        <v>38</v>
      </c>
      <c r="D20" s="30" t="s">
        <v>61</v>
      </c>
      <c r="E20" s="33">
        <v>44824</v>
      </c>
      <c r="F20" s="33">
        <v>45920</v>
      </c>
      <c r="G20" s="34" t="s">
        <v>62</v>
      </c>
      <c r="H20" s="34" t="s">
        <v>62</v>
      </c>
      <c r="I20" s="27" t="s">
        <v>35</v>
      </c>
      <c r="J20" s="48">
        <v>100000000</v>
      </c>
      <c r="K20" s="48">
        <v>100000000</v>
      </c>
      <c r="L20" s="49">
        <v>0.04</v>
      </c>
      <c r="M20" s="49">
        <v>0.04</v>
      </c>
      <c r="N20" s="50">
        <v>100000000</v>
      </c>
      <c r="O20" s="50">
        <v>94500000</v>
      </c>
      <c r="P20" s="50">
        <v>0</v>
      </c>
      <c r="Q20" s="48">
        <v>100000000</v>
      </c>
      <c r="R20" s="27"/>
      <c r="S20" s="27"/>
      <c r="T20" s="50">
        <f t="shared" si="1"/>
        <v>5143333.33333333</v>
      </c>
      <c r="U20" s="50">
        <v>1333333.33333333</v>
      </c>
      <c r="V20" s="50">
        <v>3810000</v>
      </c>
      <c r="W20" s="50"/>
      <c r="X20" s="50">
        <f t="shared" si="0"/>
        <v>5143333.33333333</v>
      </c>
      <c r="Y20" s="50">
        <v>1333333.33333333</v>
      </c>
      <c r="Z20" s="50">
        <v>3810000</v>
      </c>
      <c r="AA20" s="50"/>
      <c r="AB20" s="63"/>
    </row>
    <row r="21" s="2" customFormat="1" ht="21" customHeight="1" spans="1:28">
      <c r="A21" s="27">
        <v>16</v>
      </c>
      <c r="B21" s="27" t="s">
        <v>31</v>
      </c>
      <c r="C21" s="27" t="s">
        <v>38</v>
      </c>
      <c r="D21" s="30" t="s">
        <v>41</v>
      </c>
      <c r="E21" s="33">
        <v>44834</v>
      </c>
      <c r="F21" s="33">
        <v>45924</v>
      </c>
      <c r="G21" s="34" t="s">
        <v>63</v>
      </c>
      <c r="H21" s="34" t="s">
        <v>63</v>
      </c>
      <c r="I21" s="27" t="s">
        <v>35</v>
      </c>
      <c r="J21" s="48">
        <v>200000000</v>
      </c>
      <c r="K21" s="48">
        <v>200000000</v>
      </c>
      <c r="L21" s="49">
        <v>0.0395</v>
      </c>
      <c r="M21" s="49">
        <v>0.0395</v>
      </c>
      <c r="N21" s="50">
        <v>200000000</v>
      </c>
      <c r="O21" s="50">
        <v>194000000</v>
      </c>
      <c r="P21" s="50">
        <v>0</v>
      </c>
      <c r="Q21" s="48">
        <v>200000000</v>
      </c>
      <c r="R21" s="27"/>
      <c r="S21" s="27"/>
      <c r="T21" s="50">
        <f t="shared" si="1"/>
        <v>9690666.66666667</v>
      </c>
      <c r="U21" s="50">
        <v>1975000</v>
      </c>
      <c r="V21" s="50">
        <v>7715666.66666667</v>
      </c>
      <c r="W21" s="50"/>
      <c r="X21" s="50">
        <f t="shared" si="0"/>
        <v>9690666.66666667</v>
      </c>
      <c r="Y21" s="50">
        <v>1975000</v>
      </c>
      <c r="Z21" s="50">
        <v>7715666.66666667</v>
      </c>
      <c r="AA21" s="50"/>
      <c r="AB21" s="63"/>
    </row>
    <row r="22" s="2" customFormat="1" ht="21" customHeight="1" spans="1:28">
      <c r="A22" s="27">
        <v>17</v>
      </c>
      <c r="B22" s="27" t="s">
        <v>31</v>
      </c>
      <c r="C22" s="27" t="s">
        <v>38</v>
      </c>
      <c r="D22" s="30" t="s">
        <v>64</v>
      </c>
      <c r="E22" s="33">
        <v>44914</v>
      </c>
      <c r="F22" s="33">
        <v>46009</v>
      </c>
      <c r="G22" s="28" t="s">
        <v>65</v>
      </c>
      <c r="H22" s="28" t="s">
        <v>65</v>
      </c>
      <c r="I22" s="27" t="s">
        <v>35</v>
      </c>
      <c r="J22" s="48">
        <v>87000000</v>
      </c>
      <c r="K22" s="48">
        <v>87000000</v>
      </c>
      <c r="L22" s="49">
        <v>0.0395</v>
      </c>
      <c r="M22" s="49">
        <v>0.0395</v>
      </c>
      <c r="N22" s="50">
        <v>87000000</v>
      </c>
      <c r="O22" s="50">
        <v>82000000</v>
      </c>
      <c r="P22" s="50">
        <v>0</v>
      </c>
      <c r="Q22" s="48">
        <v>87000000</v>
      </c>
      <c r="R22" s="27"/>
      <c r="S22" s="27"/>
      <c r="T22" s="50">
        <f t="shared" si="1"/>
        <v>3614250</v>
      </c>
      <c r="U22" s="50">
        <v>286375</v>
      </c>
      <c r="V22" s="50">
        <v>3327875</v>
      </c>
      <c r="W22" s="50"/>
      <c r="X22" s="50">
        <f t="shared" si="0"/>
        <v>3614250</v>
      </c>
      <c r="Y22" s="50">
        <v>286375</v>
      </c>
      <c r="Z22" s="50">
        <v>3327875</v>
      </c>
      <c r="AA22" s="50"/>
      <c r="AB22" s="63"/>
    </row>
    <row r="23" s="2" customFormat="1" ht="21" customHeight="1" spans="1:28">
      <c r="A23" s="27">
        <v>18</v>
      </c>
      <c r="B23" s="27" t="s">
        <v>31</v>
      </c>
      <c r="C23" s="27" t="s">
        <v>38</v>
      </c>
      <c r="D23" s="28" t="s">
        <v>66</v>
      </c>
      <c r="E23" s="29">
        <v>44965</v>
      </c>
      <c r="F23" s="29">
        <v>46060</v>
      </c>
      <c r="G23" s="34" t="s">
        <v>67</v>
      </c>
      <c r="H23" s="34" t="s">
        <v>67</v>
      </c>
      <c r="I23" s="27" t="s">
        <v>35</v>
      </c>
      <c r="J23" s="48">
        <v>43700000</v>
      </c>
      <c r="K23" s="48">
        <v>43700000</v>
      </c>
      <c r="L23" s="49">
        <v>0.0395</v>
      </c>
      <c r="M23" s="49">
        <v>0.0395</v>
      </c>
      <c r="N23" s="50">
        <v>0</v>
      </c>
      <c r="O23" s="50">
        <v>40500000</v>
      </c>
      <c r="P23" s="50">
        <v>37000000</v>
      </c>
      <c r="Q23" s="58"/>
      <c r="R23" s="48">
        <v>43700000</v>
      </c>
      <c r="S23" s="27"/>
      <c r="T23" s="50">
        <f t="shared" si="1"/>
        <v>3062498.79249999</v>
      </c>
      <c r="U23" s="50"/>
      <c r="V23" s="50">
        <f>0.874*1740633.33333333</f>
        <v>1521313.53333333</v>
      </c>
      <c r="W23" s="50">
        <v>1541185.25916666</v>
      </c>
      <c r="X23" s="50">
        <f t="shared" si="0"/>
        <v>3062498.79249999</v>
      </c>
      <c r="Y23" s="50"/>
      <c r="Z23" s="50">
        <f>0.874*1740633.33333333</f>
        <v>1521313.53333333</v>
      </c>
      <c r="AA23" s="50">
        <v>1541185.25916666</v>
      </c>
      <c r="AB23" s="63"/>
    </row>
    <row r="24" s="2" customFormat="1" ht="21" customHeight="1" spans="1:28">
      <c r="A24" s="27">
        <v>19</v>
      </c>
      <c r="B24" s="27" t="s">
        <v>31</v>
      </c>
      <c r="C24" s="27" t="s">
        <v>38</v>
      </c>
      <c r="D24" s="28" t="s">
        <v>45</v>
      </c>
      <c r="E24" s="29">
        <v>45117</v>
      </c>
      <c r="F24" s="35">
        <v>45848</v>
      </c>
      <c r="G24" s="28" t="s">
        <v>68</v>
      </c>
      <c r="H24" s="28" t="s">
        <v>68</v>
      </c>
      <c r="I24" s="27" t="s">
        <v>35</v>
      </c>
      <c r="J24" s="48">
        <v>120000000</v>
      </c>
      <c r="K24" s="48">
        <v>120000000</v>
      </c>
      <c r="L24" s="49">
        <v>0.0395</v>
      </c>
      <c r="M24" s="49">
        <v>0.0395</v>
      </c>
      <c r="N24" s="50">
        <v>0</v>
      </c>
      <c r="O24" s="50">
        <v>0</v>
      </c>
      <c r="P24" s="50">
        <v>0</v>
      </c>
      <c r="Q24" s="58"/>
      <c r="R24" s="48">
        <v>120000000</v>
      </c>
      <c r="S24" s="27"/>
      <c r="T24" s="50">
        <f t="shared" si="1"/>
        <v>1876250</v>
      </c>
      <c r="U24" s="50"/>
      <c r="V24" s="50">
        <v>1876250</v>
      </c>
      <c r="W24" s="50"/>
      <c r="X24" s="50">
        <f t="shared" si="0"/>
        <v>1876250</v>
      </c>
      <c r="Y24" s="50"/>
      <c r="Z24" s="50">
        <v>1876250</v>
      </c>
      <c r="AA24" s="50"/>
      <c r="AB24" s="63"/>
    </row>
    <row r="25" s="2" customFormat="1" ht="21" customHeight="1" spans="1:28">
      <c r="A25" s="27">
        <v>20</v>
      </c>
      <c r="B25" s="27" t="s">
        <v>31</v>
      </c>
      <c r="C25" s="27" t="s">
        <v>69</v>
      </c>
      <c r="D25" s="31" t="s">
        <v>56</v>
      </c>
      <c r="E25" s="29">
        <v>45173</v>
      </c>
      <c r="F25" s="35">
        <v>45539</v>
      </c>
      <c r="G25" s="28" t="s">
        <v>70</v>
      </c>
      <c r="H25" s="28" t="s">
        <v>70</v>
      </c>
      <c r="I25" s="27" t="s">
        <v>35</v>
      </c>
      <c r="J25" s="48">
        <v>110000000</v>
      </c>
      <c r="K25" s="48">
        <v>110000000</v>
      </c>
      <c r="L25" s="49">
        <v>0.038</v>
      </c>
      <c r="M25" s="49">
        <v>0.038</v>
      </c>
      <c r="N25" s="50">
        <v>0</v>
      </c>
      <c r="O25" s="50">
        <v>109500000</v>
      </c>
      <c r="P25" s="50">
        <v>0</v>
      </c>
      <c r="Q25" s="58"/>
      <c r="R25" s="48">
        <v>110000000</v>
      </c>
      <c r="S25" s="27"/>
      <c r="T25" s="50">
        <f t="shared" si="1"/>
        <v>3446916.66666667</v>
      </c>
      <c r="U25" s="50"/>
      <c r="V25" s="50">
        <v>1391750</v>
      </c>
      <c r="W25" s="50">
        <v>2055166.66666667</v>
      </c>
      <c r="X25" s="50">
        <f t="shared" si="0"/>
        <v>3446916.66666667</v>
      </c>
      <c r="Y25" s="50"/>
      <c r="Z25" s="50">
        <v>1391750</v>
      </c>
      <c r="AA25" s="50">
        <v>2055166.66666667</v>
      </c>
      <c r="AB25" s="63"/>
    </row>
    <row r="26" s="2" customFormat="1" ht="21" customHeight="1" spans="1:28">
      <c r="A26" s="27">
        <v>21</v>
      </c>
      <c r="B26" s="27" t="s">
        <v>31</v>
      </c>
      <c r="C26" s="27" t="s">
        <v>38</v>
      </c>
      <c r="D26" s="30" t="s">
        <v>71</v>
      </c>
      <c r="E26" s="33">
        <v>45173</v>
      </c>
      <c r="F26" s="36">
        <v>45720</v>
      </c>
      <c r="G26" s="37" t="s">
        <v>72</v>
      </c>
      <c r="H26" s="37" t="s">
        <v>72</v>
      </c>
      <c r="I26" s="27" t="s">
        <v>35</v>
      </c>
      <c r="J26" s="48">
        <v>110000000</v>
      </c>
      <c r="K26" s="48">
        <v>110000000</v>
      </c>
      <c r="L26" s="49">
        <v>0.038</v>
      </c>
      <c r="M26" s="49">
        <v>0.038</v>
      </c>
      <c r="N26" s="50">
        <v>0</v>
      </c>
      <c r="O26" s="50">
        <v>109500000</v>
      </c>
      <c r="P26" s="50">
        <v>0</v>
      </c>
      <c r="Q26" s="58"/>
      <c r="R26" s="48">
        <v>110000000</v>
      </c>
      <c r="S26" s="27"/>
      <c r="T26" s="50">
        <f t="shared" si="1"/>
        <v>1391750</v>
      </c>
      <c r="U26" s="50"/>
      <c r="V26" s="50">
        <v>1391750</v>
      </c>
      <c r="W26" s="50"/>
      <c r="X26" s="50">
        <f t="shared" si="0"/>
        <v>1391750</v>
      </c>
      <c r="Y26" s="50"/>
      <c r="Z26" s="50">
        <v>1391750</v>
      </c>
      <c r="AA26" s="50"/>
      <c r="AB26" s="63"/>
    </row>
    <row r="27" s="2" customFormat="1" ht="21" customHeight="1" spans="1:28">
      <c r="A27" s="27">
        <v>22</v>
      </c>
      <c r="B27" s="27" t="s">
        <v>31</v>
      </c>
      <c r="C27" s="27" t="s">
        <v>38</v>
      </c>
      <c r="D27" s="28" t="s">
        <v>71</v>
      </c>
      <c r="E27" s="29">
        <v>45176</v>
      </c>
      <c r="F27" s="35">
        <v>45723</v>
      </c>
      <c r="G27" s="28" t="s">
        <v>73</v>
      </c>
      <c r="H27" s="28" t="s">
        <v>73</v>
      </c>
      <c r="I27" s="27" t="s">
        <v>35</v>
      </c>
      <c r="J27" s="48">
        <v>110000000</v>
      </c>
      <c r="K27" s="48">
        <v>110000000</v>
      </c>
      <c r="L27" s="49">
        <v>0.038</v>
      </c>
      <c r="M27" s="49">
        <v>0.038</v>
      </c>
      <c r="N27" s="50">
        <v>0</v>
      </c>
      <c r="O27" s="50">
        <v>109500000</v>
      </c>
      <c r="P27" s="50">
        <v>98900000</v>
      </c>
      <c r="Q27" s="58"/>
      <c r="R27" s="48">
        <v>110000000</v>
      </c>
      <c r="S27" s="27"/>
      <c r="T27" s="50">
        <f t="shared" si="1"/>
        <v>5286433.33333333</v>
      </c>
      <c r="U27" s="50"/>
      <c r="V27" s="50">
        <v>1391750</v>
      </c>
      <c r="W27" s="50">
        <v>3894683.33333333</v>
      </c>
      <c r="X27" s="50">
        <f t="shared" si="0"/>
        <v>5286433.33333333</v>
      </c>
      <c r="Y27" s="50"/>
      <c r="Z27" s="50">
        <v>1391750</v>
      </c>
      <c r="AA27" s="50">
        <v>3894683.33333333</v>
      </c>
      <c r="AB27" s="63"/>
    </row>
    <row r="28" s="2" customFormat="1" ht="21" customHeight="1" spans="1:28">
      <c r="A28" s="27">
        <v>23</v>
      </c>
      <c r="B28" s="27" t="s">
        <v>31</v>
      </c>
      <c r="C28" s="27" t="s">
        <v>69</v>
      </c>
      <c r="D28" s="31" t="s">
        <v>56</v>
      </c>
      <c r="E28" s="29">
        <v>45176</v>
      </c>
      <c r="F28" s="35">
        <v>45542</v>
      </c>
      <c r="G28" s="28" t="s">
        <v>74</v>
      </c>
      <c r="H28" s="28" t="s">
        <v>74</v>
      </c>
      <c r="I28" s="27" t="s">
        <v>35</v>
      </c>
      <c r="J28" s="48">
        <v>30000000</v>
      </c>
      <c r="K28" s="48">
        <v>30000000</v>
      </c>
      <c r="L28" s="49">
        <v>0.038</v>
      </c>
      <c r="M28" s="49">
        <v>0.038</v>
      </c>
      <c r="N28" s="50">
        <v>0</v>
      </c>
      <c r="O28" s="50">
        <v>30000000</v>
      </c>
      <c r="P28" s="50">
        <v>0</v>
      </c>
      <c r="Q28" s="58"/>
      <c r="R28" s="48">
        <v>30000000</v>
      </c>
      <c r="S28" s="27"/>
      <c r="T28" s="50">
        <f t="shared" si="1"/>
        <v>940261.075000002</v>
      </c>
      <c r="U28" s="50"/>
      <c r="V28" s="50">
        <f>0.2703*1404416.66666667</f>
        <v>379613.825000001</v>
      </c>
      <c r="W28" s="50">
        <f>0.2703*2074166.66666667</f>
        <v>560647.250000001</v>
      </c>
      <c r="X28" s="50">
        <f t="shared" si="0"/>
        <v>940261.075000002</v>
      </c>
      <c r="Y28" s="50"/>
      <c r="Z28" s="50">
        <f>0.2703*1404416.66666667</f>
        <v>379613.825000001</v>
      </c>
      <c r="AA28" s="50">
        <f>0.2703*2074166.66666667</f>
        <v>560647.250000001</v>
      </c>
      <c r="AB28" s="63"/>
    </row>
    <row r="29" s="2" customFormat="1" ht="21" customHeight="1" spans="1:28">
      <c r="A29" s="27">
        <v>24</v>
      </c>
      <c r="B29" s="27" t="s">
        <v>31</v>
      </c>
      <c r="C29" s="27" t="s">
        <v>38</v>
      </c>
      <c r="D29" s="28" t="s">
        <v>54</v>
      </c>
      <c r="E29" s="29">
        <v>45273</v>
      </c>
      <c r="F29" s="29">
        <v>46001</v>
      </c>
      <c r="G29" s="28" t="s">
        <v>75</v>
      </c>
      <c r="H29" s="28" t="s">
        <v>75</v>
      </c>
      <c r="I29" s="27" t="s">
        <v>35</v>
      </c>
      <c r="J29" s="48">
        <v>62000000</v>
      </c>
      <c r="K29" s="48">
        <v>62000000</v>
      </c>
      <c r="L29" s="49">
        <v>0.0415</v>
      </c>
      <c r="M29" s="49">
        <v>0.0415</v>
      </c>
      <c r="N29" s="50">
        <v>0</v>
      </c>
      <c r="O29" s="50">
        <v>62000000</v>
      </c>
      <c r="P29" s="50">
        <v>61000000</v>
      </c>
      <c r="Q29" s="58"/>
      <c r="R29" s="48">
        <v>62000000</v>
      </c>
      <c r="S29" s="27"/>
      <c r="T29" s="50">
        <f t="shared" si="1"/>
        <v>2763208.33333334</v>
      </c>
      <c r="U29" s="50"/>
      <c r="V29" s="50">
        <v>214416.666666667</v>
      </c>
      <c r="W29" s="50">
        <v>2548791.66666667</v>
      </c>
      <c r="X29" s="50">
        <f t="shared" si="0"/>
        <v>2763208.33333334</v>
      </c>
      <c r="Y29" s="50"/>
      <c r="Z29" s="50">
        <v>214416.666666667</v>
      </c>
      <c r="AA29" s="50">
        <v>2548791.66666667</v>
      </c>
      <c r="AB29" s="63"/>
    </row>
    <row r="30" s="2" customFormat="1" ht="21" customHeight="1" spans="1:28">
      <c r="A30" s="27">
        <v>25</v>
      </c>
      <c r="B30" s="27" t="s">
        <v>31</v>
      </c>
      <c r="C30" s="27" t="s">
        <v>38</v>
      </c>
      <c r="D30" s="28" t="s">
        <v>45</v>
      </c>
      <c r="E30" s="29">
        <v>45274</v>
      </c>
      <c r="F30" s="29">
        <v>46005</v>
      </c>
      <c r="G30" s="28" t="s">
        <v>76</v>
      </c>
      <c r="H30" s="28" t="s">
        <v>76</v>
      </c>
      <c r="I30" s="27" t="s">
        <v>35</v>
      </c>
      <c r="J30" s="48">
        <v>62000000</v>
      </c>
      <c r="K30" s="48">
        <v>62000000</v>
      </c>
      <c r="L30" s="49">
        <v>0.0395</v>
      </c>
      <c r="M30" s="49">
        <v>0.0395</v>
      </c>
      <c r="N30" s="50">
        <v>0</v>
      </c>
      <c r="O30" s="50">
        <v>62000000</v>
      </c>
      <c r="P30" s="50">
        <v>58000000</v>
      </c>
      <c r="Q30" s="58"/>
      <c r="R30" s="48">
        <v>62000000</v>
      </c>
      <c r="S30" s="27"/>
      <c r="T30" s="50">
        <f t="shared" si="1"/>
        <v>2581654.16666666</v>
      </c>
      <c r="U30" s="50"/>
      <c r="V30" s="50">
        <v>204083.333333333</v>
      </c>
      <c r="W30" s="50">
        <v>2377570.83333333</v>
      </c>
      <c r="X30" s="50">
        <f t="shared" si="0"/>
        <v>2581654.16666666</v>
      </c>
      <c r="Y30" s="50"/>
      <c r="Z30" s="50">
        <v>204083.333333333</v>
      </c>
      <c r="AA30" s="50">
        <v>2377570.83333333</v>
      </c>
      <c r="AB30" s="63"/>
    </row>
    <row r="31" s="2" customFormat="1" ht="21" customHeight="1" spans="1:28">
      <c r="A31" s="27">
        <v>26</v>
      </c>
      <c r="B31" s="27" t="s">
        <v>31</v>
      </c>
      <c r="C31" s="27" t="s">
        <v>38</v>
      </c>
      <c r="D31" s="28" t="s">
        <v>54</v>
      </c>
      <c r="E31" s="29">
        <v>45293</v>
      </c>
      <c r="F31" s="29">
        <v>46023</v>
      </c>
      <c r="G31" s="28" t="s">
        <v>77</v>
      </c>
      <c r="H31" s="28" t="s">
        <v>77</v>
      </c>
      <c r="I31" s="27" t="s">
        <v>35</v>
      </c>
      <c r="J31" s="48">
        <v>75000000</v>
      </c>
      <c r="K31" s="48">
        <v>75000000</v>
      </c>
      <c r="L31" s="49">
        <v>0.0415</v>
      </c>
      <c r="M31" s="49">
        <v>0.0415</v>
      </c>
      <c r="N31" s="50">
        <v>0</v>
      </c>
      <c r="O31" s="50">
        <v>0</v>
      </c>
      <c r="P31" s="50">
        <v>75000000</v>
      </c>
      <c r="Q31" s="27"/>
      <c r="R31" s="27"/>
      <c r="S31" s="48">
        <v>75000000</v>
      </c>
      <c r="T31" s="50">
        <f t="shared" si="1"/>
        <v>3093980.625</v>
      </c>
      <c r="U31" s="50"/>
      <c r="V31" s="50"/>
      <c r="W31" s="50">
        <f>0.7614*4063541.66666667</f>
        <v>3093980.625</v>
      </c>
      <c r="X31" s="50">
        <f t="shared" si="0"/>
        <v>3093980.625</v>
      </c>
      <c r="Y31" s="50"/>
      <c r="Z31" s="50"/>
      <c r="AA31" s="50">
        <f>0.7614*4063541.66666667</f>
        <v>3093980.625</v>
      </c>
      <c r="AB31" s="63"/>
    </row>
    <row r="32" s="2" customFormat="1" ht="21" customHeight="1" spans="1:28">
      <c r="A32" s="27">
        <v>27</v>
      </c>
      <c r="B32" s="27" t="s">
        <v>31</v>
      </c>
      <c r="C32" s="27" t="s">
        <v>38</v>
      </c>
      <c r="D32" s="28" t="s">
        <v>47</v>
      </c>
      <c r="E32" s="29">
        <v>45425</v>
      </c>
      <c r="F32" s="29">
        <v>46520</v>
      </c>
      <c r="G32" s="28" t="s">
        <v>78</v>
      </c>
      <c r="H32" s="28" t="s">
        <v>78</v>
      </c>
      <c r="I32" s="27" t="s">
        <v>35</v>
      </c>
      <c r="J32" s="48">
        <v>60000000</v>
      </c>
      <c r="K32" s="48">
        <v>60000000</v>
      </c>
      <c r="L32" s="49">
        <v>0.038</v>
      </c>
      <c r="M32" s="49">
        <v>0.038</v>
      </c>
      <c r="N32" s="50">
        <v>0</v>
      </c>
      <c r="O32" s="50">
        <v>0</v>
      </c>
      <c r="P32" s="50">
        <v>54000000</v>
      </c>
      <c r="Q32" s="27"/>
      <c r="R32" s="27"/>
      <c r="S32" s="48">
        <v>60000000</v>
      </c>
      <c r="T32" s="50">
        <f t="shared" si="1"/>
        <v>1482000</v>
      </c>
      <c r="U32" s="50"/>
      <c r="V32" s="50"/>
      <c r="W32" s="50">
        <v>1482000</v>
      </c>
      <c r="X32" s="50">
        <f t="shared" si="0"/>
        <v>1482000</v>
      </c>
      <c r="Y32" s="50"/>
      <c r="Z32" s="50"/>
      <c r="AA32" s="50">
        <v>1482000</v>
      </c>
      <c r="AB32" s="63"/>
    </row>
    <row r="33" s="2" customFormat="1" ht="21" customHeight="1" spans="1:28">
      <c r="A33" s="27">
        <v>28</v>
      </c>
      <c r="B33" s="27" t="s">
        <v>31</v>
      </c>
      <c r="C33" s="27" t="s">
        <v>38</v>
      </c>
      <c r="D33" s="28" t="s">
        <v>64</v>
      </c>
      <c r="E33" s="29">
        <v>45450</v>
      </c>
      <c r="F33" s="29">
        <v>50104</v>
      </c>
      <c r="G33" s="28" t="s">
        <v>79</v>
      </c>
      <c r="H33" s="28" t="s">
        <v>79</v>
      </c>
      <c r="I33" s="27" t="s">
        <v>35</v>
      </c>
      <c r="J33" s="48">
        <v>750000000</v>
      </c>
      <c r="K33" s="48">
        <v>750000000</v>
      </c>
      <c r="L33" s="49">
        <v>0.0395</v>
      </c>
      <c r="M33" s="49">
        <v>0.0395</v>
      </c>
      <c r="N33" s="50">
        <v>0</v>
      </c>
      <c r="O33" s="50">
        <v>0</v>
      </c>
      <c r="P33" s="50">
        <v>735615000</v>
      </c>
      <c r="Q33" s="27"/>
      <c r="R33" s="27"/>
      <c r="S33" s="48">
        <v>750000000</v>
      </c>
      <c r="T33" s="50">
        <f t="shared" si="1"/>
        <v>17091847.5</v>
      </c>
      <c r="U33" s="50"/>
      <c r="V33" s="50"/>
      <c r="W33" s="50">
        <v>17091847.5</v>
      </c>
      <c r="X33" s="50">
        <f t="shared" si="0"/>
        <v>17091847.5</v>
      </c>
      <c r="Y33" s="50"/>
      <c r="Z33" s="50"/>
      <c r="AA33" s="50">
        <v>17091847.5</v>
      </c>
      <c r="AB33" s="63"/>
    </row>
    <row r="34" s="2" customFormat="1" ht="21" customHeight="1" spans="1:28">
      <c r="A34" s="27">
        <v>29</v>
      </c>
      <c r="B34" s="27" t="s">
        <v>31</v>
      </c>
      <c r="C34" s="27" t="s">
        <v>38</v>
      </c>
      <c r="D34" s="28" t="s">
        <v>80</v>
      </c>
      <c r="E34" s="29">
        <v>45450</v>
      </c>
      <c r="F34" s="29">
        <v>50104</v>
      </c>
      <c r="G34" s="28" t="s">
        <v>79</v>
      </c>
      <c r="H34" s="28" t="s">
        <v>79</v>
      </c>
      <c r="I34" s="27" t="s">
        <v>35</v>
      </c>
      <c r="J34" s="48">
        <v>250000000</v>
      </c>
      <c r="K34" s="48">
        <v>250000000</v>
      </c>
      <c r="L34" s="49">
        <v>0.0395</v>
      </c>
      <c r="M34" s="49">
        <v>0.0395</v>
      </c>
      <c r="N34" s="50">
        <v>0</v>
      </c>
      <c r="O34" s="50">
        <v>0</v>
      </c>
      <c r="P34" s="50">
        <v>245205000</v>
      </c>
      <c r="Q34" s="27"/>
      <c r="R34" s="27"/>
      <c r="S34" s="48">
        <v>250000000</v>
      </c>
      <c r="T34" s="50">
        <f t="shared" si="1"/>
        <v>5697282.5</v>
      </c>
      <c r="U34" s="50"/>
      <c r="V34" s="50"/>
      <c r="W34" s="50">
        <v>5697282.5</v>
      </c>
      <c r="X34" s="50">
        <f t="shared" si="0"/>
        <v>5697282.5</v>
      </c>
      <c r="Y34" s="50"/>
      <c r="Z34" s="50"/>
      <c r="AA34" s="50">
        <v>5697282.5</v>
      </c>
      <c r="AB34" s="63"/>
    </row>
    <row r="35" s="2" customFormat="1" ht="21" customHeight="1" spans="1:28">
      <c r="A35" s="27">
        <v>30</v>
      </c>
      <c r="B35" s="27" t="s">
        <v>31</v>
      </c>
      <c r="C35" s="27" t="s">
        <v>69</v>
      </c>
      <c r="D35" s="28" t="s">
        <v>43</v>
      </c>
      <c r="E35" s="29">
        <v>45455</v>
      </c>
      <c r="F35" s="29">
        <v>45819</v>
      </c>
      <c r="G35" s="34" t="s">
        <v>81</v>
      </c>
      <c r="H35" s="34" t="s">
        <v>81</v>
      </c>
      <c r="I35" s="27" t="s">
        <v>35</v>
      </c>
      <c r="J35" s="48">
        <v>190000000</v>
      </c>
      <c r="K35" s="48">
        <v>190000000</v>
      </c>
      <c r="L35" s="49">
        <v>0.038</v>
      </c>
      <c r="M35" s="49">
        <v>0.038</v>
      </c>
      <c r="N35" s="50">
        <v>0</v>
      </c>
      <c r="O35" s="50">
        <v>0</v>
      </c>
      <c r="P35" s="50">
        <v>185000000</v>
      </c>
      <c r="Q35" s="27"/>
      <c r="R35" s="27"/>
      <c r="S35" s="48">
        <v>190000000</v>
      </c>
      <c r="T35" s="50">
        <f t="shared" si="1"/>
        <v>4172083.33333333</v>
      </c>
      <c r="U35" s="50"/>
      <c r="V35" s="50"/>
      <c r="W35" s="50">
        <v>4172083.33333333</v>
      </c>
      <c r="X35" s="50">
        <f t="shared" si="0"/>
        <v>4172083.33333333</v>
      </c>
      <c r="Y35" s="50"/>
      <c r="Z35" s="50"/>
      <c r="AA35" s="50">
        <v>4172083.33333333</v>
      </c>
      <c r="AB35" s="63"/>
    </row>
    <row r="36" s="2" customFormat="1" ht="21" customHeight="1" spans="1:28">
      <c r="A36" s="27">
        <v>31</v>
      </c>
      <c r="B36" s="27" t="s">
        <v>31</v>
      </c>
      <c r="C36" s="27" t="s">
        <v>69</v>
      </c>
      <c r="D36" s="28" t="s">
        <v>82</v>
      </c>
      <c r="E36" s="29">
        <v>45455</v>
      </c>
      <c r="F36" s="29">
        <v>46549</v>
      </c>
      <c r="G36" s="34" t="s">
        <v>83</v>
      </c>
      <c r="H36" s="34" t="s">
        <v>83</v>
      </c>
      <c r="I36" s="27" t="s">
        <v>35</v>
      </c>
      <c r="J36" s="48">
        <v>124000000</v>
      </c>
      <c r="K36" s="48">
        <v>124000000</v>
      </c>
      <c r="L36" s="49">
        <v>0.0375</v>
      </c>
      <c r="M36" s="49">
        <v>0.0375</v>
      </c>
      <c r="N36" s="50">
        <v>0</v>
      </c>
      <c r="O36" s="50">
        <v>0</v>
      </c>
      <c r="P36" s="50">
        <v>120000000</v>
      </c>
      <c r="Q36" s="27"/>
      <c r="R36" s="27"/>
      <c r="S36" s="48">
        <v>124000000</v>
      </c>
      <c r="T36" s="50">
        <f t="shared" si="1"/>
        <v>2700000</v>
      </c>
      <c r="U36" s="50"/>
      <c r="V36" s="50"/>
      <c r="W36" s="50">
        <v>2700000</v>
      </c>
      <c r="X36" s="50">
        <f t="shared" si="0"/>
        <v>2700000</v>
      </c>
      <c r="Y36" s="50"/>
      <c r="Z36" s="50"/>
      <c r="AA36" s="50">
        <v>2700000</v>
      </c>
      <c r="AB36" s="63"/>
    </row>
    <row r="37" s="2" customFormat="1" ht="21" customHeight="1" spans="1:28">
      <c r="A37" s="27">
        <v>32</v>
      </c>
      <c r="B37" s="27" t="s">
        <v>31</v>
      </c>
      <c r="C37" s="27" t="s">
        <v>38</v>
      </c>
      <c r="D37" s="28" t="s">
        <v>84</v>
      </c>
      <c r="E37" s="29">
        <v>45476</v>
      </c>
      <c r="F37" s="29">
        <v>46205</v>
      </c>
      <c r="G37" s="28" t="s">
        <v>85</v>
      </c>
      <c r="H37" s="28" t="s">
        <v>85</v>
      </c>
      <c r="I37" s="27" t="s">
        <v>35</v>
      </c>
      <c r="J37" s="48">
        <v>134710000</v>
      </c>
      <c r="K37" s="48">
        <v>134710000</v>
      </c>
      <c r="L37" s="49">
        <v>0.039</v>
      </c>
      <c r="M37" s="49">
        <v>0.039</v>
      </c>
      <c r="N37" s="50">
        <v>0</v>
      </c>
      <c r="O37" s="50">
        <v>0</v>
      </c>
      <c r="P37" s="50">
        <v>136711978.47</v>
      </c>
      <c r="Q37" s="27"/>
      <c r="R37" s="27"/>
      <c r="S37" s="48">
        <v>134710000</v>
      </c>
      <c r="T37" s="50">
        <f t="shared" si="1"/>
        <v>2626843.245</v>
      </c>
      <c r="U37" s="50"/>
      <c r="V37" s="50"/>
      <c r="W37" s="50">
        <f>0.77867*3373500</f>
        <v>2626843.245</v>
      </c>
      <c r="X37" s="50">
        <f t="shared" si="0"/>
        <v>2626843.245</v>
      </c>
      <c r="Y37" s="50"/>
      <c r="Z37" s="50"/>
      <c r="AA37" s="50">
        <f>0.77867*3373500</f>
        <v>2626843.245</v>
      </c>
      <c r="AB37" s="63"/>
    </row>
    <row r="38" s="2" customFormat="1" ht="21" customHeight="1" spans="1:28">
      <c r="A38" s="27">
        <v>33</v>
      </c>
      <c r="B38" s="27" t="s">
        <v>31</v>
      </c>
      <c r="C38" s="27" t="s">
        <v>38</v>
      </c>
      <c r="D38" s="28" t="s">
        <v>86</v>
      </c>
      <c r="E38" s="29">
        <v>45577</v>
      </c>
      <c r="F38" s="29">
        <v>46649</v>
      </c>
      <c r="G38" s="28" t="s">
        <v>87</v>
      </c>
      <c r="H38" s="28" t="s">
        <v>87</v>
      </c>
      <c r="I38" s="27" t="s">
        <v>35</v>
      </c>
      <c r="J38" s="48">
        <v>339724.16</v>
      </c>
      <c r="K38" s="48">
        <v>339724.16</v>
      </c>
      <c r="L38" s="49">
        <v>0.0335</v>
      </c>
      <c r="M38" s="49">
        <v>0.0335</v>
      </c>
      <c r="N38" s="50">
        <v>0</v>
      </c>
      <c r="O38" s="50">
        <v>0</v>
      </c>
      <c r="P38" s="48">
        <v>339724.16</v>
      </c>
      <c r="Q38" s="27"/>
      <c r="R38" s="27"/>
      <c r="S38" s="48">
        <v>339724.16</v>
      </c>
      <c r="T38" s="50">
        <f>U38+V38+W38</f>
        <v>2181.31221066667</v>
      </c>
      <c r="U38" s="50"/>
      <c r="V38" s="50"/>
      <c r="W38" s="50">
        <v>2181.31221066667</v>
      </c>
      <c r="X38" s="50">
        <f t="shared" si="0"/>
        <v>2181.31221066667</v>
      </c>
      <c r="Y38" s="50"/>
      <c r="Z38" s="50"/>
      <c r="AA38" s="50">
        <v>2181.31221066667</v>
      </c>
      <c r="AB38" s="63"/>
    </row>
    <row r="39" s="2" customFormat="1" ht="21" customHeight="1" spans="1:28">
      <c r="A39" s="27">
        <v>34</v>
      </c>
      <c r="B39" s="27" t="s">
        <v>31</v>
      </c>
      <c r="C39" s="27" t="s">
        <v>38</v>
      </c>
      <c r="D39" s="28" t="s">
        <v>88</v>
      </c>
      <c r="E39" s="29">
        <v>36705</v>
      </c>
      <c r="F39" s="29">
        <v>51196</v>
      </c>
      <c r="G39" s="38" t="s">
        <v>89</v>
      </c>
      <c r="H39" s="38" t="s">
        <v>89</v>
      </c>
      <c r="I39" s="27" t="s">
        <v>35</v>
      </c>
      <c r="J39" s="48">
        <v>1434000000</v>
      </c>
      <c r="K39" s="48">
        <v>1434000000</v>
      </c>
      <c r="L39" s="49">
        <v>0.017</v>
      </c>
      <c r="M39" s="49">
        <v>0.017</v>
      </c>
      <c r="N39" s="50">
        <v>394642142.04</v>
      </c>
      <c r="O39" s="50">
        <v>328305649.38</v>
      </c>
      <c r="P39" s="51">
        <v>256091059.62</v>
      </c>
      <c r="Q39" s="27"/>
      <c r="R39" s="27"/>
      <c r="S39" s="27"/>
      <c r="T39" s="50">
        <f>U39+V39+W39</f>
        <v>17888030.48631</v>
      </c>
      <c r="U39" s="50">
        <v>7003442.2028</v>
      </c>
      <c r="V39" s="50">
        <v>5995170.585335</v>
      </c>
      <c r="W39" s="50">
        <v>4889417.698175</v>
      </c>
      <c r="X39" s="50">
        <f t="shared" si="0"/>
        <v>17888030.48631</v>
      </c>
      <c r="Y39" s="50">
        <v>7003442.2028</v>
      </c>
      <c r="Z39" s="50">
        <v>5995170.585335</v>
      </c>
      <c r="AA39" s="50">
        <v>4889417.698175</v>
      </c>
      <c r="AB39" s="63"/>
    </row>
    <row r="40" s="6" customFormat="1" ht="93" customHeight="1" spans="1:28">
      <c r="A40" s="39" t="s">
        <v>90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52"/>
      <c r="M40" s="52"/>
      <c r="N40" s="53"/>
      <c r="O40" s="53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</row>
    <row r="41" s="7" customFormat="1" ht="22" customHeight="1" spans="4:23">
      <c r="D41" s="40"/>
      <c r="L41" s="54"/>
      <c r="M41" s="54"/>
      <c r="N41" s="55"/>
      <c r="O41" s="55"/>
      <c r="T41" s="59" t="s">
        <v>91</v>
      </c>
      <c r="U41" s="59"/>
      <c r="V41" s="59"/>
      <c r="W41" s="59"/>
    </row>
  </sheetData>
  <mergeCells count="19">
    <mergeCell ref="A2:T2"/>
    <mergeCell ref="E4:F4"/>
    <mergeCell ref="N4:P4"/>
    <mergeCell ref="Q4:S4"/>
    <mergeCell ref="T4:W4"/>
    <mergeCell ref="X4:AA4"/>
    <mergeCell ref="A40:AB40"/>
    <mergeCell ref="A4:A5"/>
    <mergeCell ref="B4:B5"/>
    <mergeCell ref="C4:C5"/>
    <mergeCell ref="D4:D5"/>
    <mergeCell ref="G4:G5"/>
    <mergeCell ref="H4:H5"/>
    <mergeCell ref="I4:I5"/>
    <mergeCell ref="J4:J5"/>
    <mergeCell ref="K4:K5"/>
    <mergeCell ref="L4:L5"/>
    <mergeCell ref="M4:M5"/>
    <mergeCell ref="AB4:AB5"/>
  </mergeCells>
  <hyperlinks>
    <hyperlink ref="AB1" location="目录!A1" display="返回目录"/>
  </hyperlinks>
  <pageMargins left="0.75" right="0.75" top="1" bottom="1" header="0.5" footer="0.5"/>
  <pageSetup paperSize="9" scale="1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表8-2融资情况明细表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韩琦</cp:lastModifiedBy>
  <dcterms:created xsi:type="dcterms:W3CDTF">2024-01-23T09:04:00Z</dcterms:created>
  <dcterms:modified xsi:type="dcterms:W3CDTF">2025-03-27T07:19:04Z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EA491CBB5C304ED39D28E2226E9035BF_12</vt:lpwstr>
  </property>
</Properties>
</file>