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725"/>
  </bookViews>
  <sheets>
    <sheet name="Sheet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<sst xmlns="http://schemas.openxmlformats.org/spreadsheetml/2006/main" count="103" uniqueCount="90">
  <si>
    <t>附件7</t>
  </si>
  <si>
    <t xml:space="preserve">  </t>
  </si>
  <si>
    <t>返回目录</t>
  </si>
  <si>
    <t xml:space="preserve">成本费用调查表 </t>
  </si>
  <si>
    <t>单位：元；万立方米；元/万立方米</t>
  </si>
  <si>
    <t>项目编号</t>
  </si>
  <si>
    <t>项目名称</t>
  </si>
  <si>
    <t>2020年</t>
  </si>
  <si>
    <t>2021年</t>
  </si>
  <si>
    <t>2022年</t>
  </si>
  <si>
    <t>2023年</t>
  </si>
  <si>
    <t>2024年</t>
  </si>
  <si>
    <t>备注</t>
  </si>
  <si>
    <t>账面数</t>
  </si>
  <si>
    <t>核定数</t>
  </si>
  <si>
    <t>核增(减)数</t>
  </si>
  <si>
    <t>一、固定资产折旧费</t>
  </si>
  <si>
    <t>（一）管理性资产折旧</t>
  </si>
  <si>
    <t>（二）营业性资产折旧</t>
  </si>
  <si>
    <t>二、无形资产摊销费</t>
  </si>
  <si>
    <t>（一）管理性摊销</t>
  </si>
  <si>
    <t>（二）营业性摊销</t>
  </si>
  <si>
    <t>三、运行维护费</t>
  </si>
  <si>
    <t>（一）材料费</t>
  </si>
  <si>
    <t>（二）修理费</t>
  </si>
  <si>
    <t>（三）大修理费</t>
  </si>
  <si>
    <t>（四）原水费</t>
  </si>
  <si>
    <t>（五）人工费</t>
  </si>
  <si>
    <t>1、职工薪酬</t>
  </si>
  <si>
    <t>（1）工资、奖金、津贴和补贴</t>
  </si>
  <si>
    <t>（2）职工福利费</t>
  </si>
  <si>
    <t>（3）社会保险费</t>
  </si>
  <si>
    <t>失业保险</t>
  </si>
  <si>
    <t>基本医疗保险</t>
  </si>
  <si>
    <t>补充医疗保险</t>
  </si>
  <si>
    <t>工伤保险</t>
  </si>
  <si>
    <t>基本养老保险</t>
  </si>
  <si>
    <t>补充养老保险（企业年金）</t>
  </si>
  <si>
    <t>生育保险</t>
  </si>
  <si>
    <t>（4）住房公积金</t>
  </si>
  <si>
    <t>（5）工会经费</t>
  </si>
  <si>
    <t>（6）职工教育经费</t>
  </si>
  <si>
    <t>2、劳务派遣用工支出</t>
  </si>
  <si>
    <t>3、临时用工支出</t>
  </si>
  <si>
    <t>4、其他</t>
  </si>
  <si>
    <t>（六）销售费用</t>
  </si>
  <si>
    <t>1、运输费</t>
  </si>
  <si>
    <t>2、资料费</t>
  </si>
  <si>
    <t>3、包装费</t>
  </si>
  <si>
    <t>4、保险费</t>
  </si>
  <si>
    <t>5、租赁费</t>
  </si>
  <si>
    <t>6、销售服务费</t>
  </si>
  <si>
    <t>7、代办手续费</t>
  </si>
  <si>
    <t>（七）管理费用</t>
  </si>
  <si>
    <t>1、办公费</t>
  </si>
  <si>
    <t>2、差旅费</t>
  </si>
  <si>
    <t>3、业务招待费</t>
  </si>
  <si>
    <t>4、印刷费</t>
  </si>
  <si>
    <t>5、水电费</t>
  </si>
  <si>
    <t>6、取暖费</t>
  </si>
  <si>
    <t>7、会议费</t>
  </si>
  <si>
    <t>8、培训费</t>
  </si>
  <si>
    <t>9、公安消防费</t>
  </si>
  <si>
    <t>10、低值易耗品摊销</t>
  </si>
  <si>
    <t>11、土地使用费</t>
  </si>
  <si>
    <t>12、物业管理费</t>
  </si>
  <si>
    <t>13、其他</t>
  </si>
  <si>
    <t>14、其他费用：分摊集团管理费用</t>
  </si>
  <si>
    <t>（八）其它运行维护费</t>
  </si>
  <si>
    <t>1、水质监测费</t>
  </si>
  <si>
    <t>2、水文水工观测费</t>
  </si>
  <si>
    <t>3、研发费用</t>
  </si>
  <si>
    <t>4、安全生产费用</t>
  </si>
  <si>
    <t>5、劳务费</t>
  </si>
  <si>
    <t>6、劳动保护费</t>
  </si>
  <si>
    <t>7、生产用车使用费</t>
  </si>
  <si>
    <t>8、委托业务费</t>
  </si>
  <si>
    <t>9、临时设施费</t>
  </si>
  <si>
    <t>10、应急保供任务发生费</t>
  </si>
  <si>
    <t>11、安全鉴定及检测费用</t>
  </si>
  <si>
    <t>12、其他</t>
  </si>
  <si>
    <t>四、相关税金</t>
  </si>
  <si>
    <t>（一）车船使用税</t>
  </si>
  <si>
    <t>（二）房产税</t>
  </si>
  <si>
    <t>（三）土地使用税</t>
  </si>
  <si>
    <t>（四）印花税</t>
  </si>
  <si>
    <t>五、总成本（一+二+三+四）</t>
  </si>
  <si>
    <t xml:space="preserve">注：                                                                                                  
1.本表数据由《表2-2成本费用基础表》自动取数生成，不用填列。
</t>
  </si>
  <si>
    <t>填表人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</si>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</sst>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2">
    <font>
      <sz val="11"/>
      <color theme="1"/>
      <name val="宋体"/>
      <charset val="134"/>
      <scheme val="minor"/>
    </font>
    <font>
      <sz val="14"/>
      <name val="宋体"/>
      <charset val="134"/>
    </font>
    <font>
      <sz val="10"/>
      <name val="宋体"/>
      <charset val="134"/>
    </font>
    <font>
      <sz val="16"/>
      <name val="方正小标宋简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Times New Roman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方正小标宋简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  <xf numFmtId="0" fontId="30" fillId="0" borderId="0"/>
    <xf numFmtId="0" fontId="30" fillId="0" borderId="0"/>
    <xf numFmtId="0" fontId="31" fillId="0" borderId="0">
      <alignment vertical="center"/>
    </xf>
    <xf numFmtId="0" fontId="30" fillId="0" borderId="0"/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protection locked="0"/>
    </xf>
    <xf numFmtId="0" fontId="0" fillId="0" borderId="0" xfId="49" applyProtection="1">
      <protection locked="0"/>
    </xf>
    <xf numFmtId="0" fontId="2" fillId="0" borderId="0" xfId="50" applyFont="1" applyAlignment="1" applyProtection="1">
      <alignment horizontal="center" vertical="center"/>
      <protection locked="0"/>
    </xf>
    <xf numFmtId="0" fontId="3" fillId="0" borderId="0" xfId="50" applyFont="1" applyAlignment="1" applyProtection="1">
      <alignment horizontal="center" vertical="center"/>
      <protection locked="0"/>
    </xf>
    <xf numFmtId="0" fontId="4" fillId="0" borderId="1" xfId="53" applyFont="1" applyBorder="1" applyAlignment="1">
      <alignment horizontal="center" vertical="center"/>
    </xf>
    <xf numFmtId="0" fontId="4" fillId="0" borderId="2" xfId="53" applyFont="1" applyBorder="1" applyAlignment="1">
      <alignment horizontal="center" vertical="center"/>
    </xf>
    <xf numFmtId="0" fontId="4" fillId="0" borderId="3" xfId="53" applyFont="1" applyBorder="1" applyAlignment="1">
      <alignment horizontal="center" vertical="center"/>
    </xf>
    <xf numFmtId="0" fontId="4" fillId="0" borderId="4" xfId="53" applyFont="1" applyBorder="1" applyAlignment="1">
      <alignment horizontal="center" vertical="center"/>
    </xf>
    <xf numFmtId="0" fontId="4" fillId="0" borderId="5" xfId="53" applyFont="1" applyBorder="1" applyAlignment="1">
      <alignment horizontal="center" vertical="center"/>
    </xf>
    <xf numFmtId="43" fontId="5" fillId="0" borderId="6" xfId="49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7" fillId="0" borderId="6" xfId="50" applyFont="1" applyBorder="1" applyAlignment="1">
      <alignment horizontal="left" vertical="center"/>
    </xf>
    <xf numFmtId="43" fontId="0" fillId="0" borderId="6" xfId="49" applyNumberFormat="1" applyBorder="1" applyAlignment="1">
      <alignment vertical="center"/>
    </xf>
    <xf numFmtId="43" fontId="2" fillId="0" borderId="6" xfId="50" applyNumberFormat="1" applyFont="1" applyFill="1" applyBorder="1" applyAlignment="1" applyProtection="1">
      <alignment horizontal="right" vertical="center"/>
      <protection locked="0"/>
    </xf>
    <xf numFmtId="0" fontId="2" fillId="0" borderId="6" xfId="50" applyFont="1" applyBorder="1" applyAlignment="1">
      <alignment horizontal="left" vertical="center"/>
    </xf>
    <xf numFmtId="0" fontId="2" fillId="0" borderId="6" xfId="50" applyFont="1" applyBorder="1" applyAlignment="1">
      <alignment horizontal="left" vertical="center" indent="1"/>
    </xf>
    <xf numFmtId="49" fontId="6" fillId="0" borderId="6" xfId="0" applyNumberFormat="1" applyFont="1" applyBorder="1" applyAlignment="1">
      <alignment horizontal="left" vertical="center"/>
    </xf>
    <xf numFmtId="0" fontId="2" fillId="0" borderId="6" xfId="50" applyFont="1" applyBorder="1" applyAlignment="1">
      <alignment horizontal="left" vertical="center" indent="2"/>
    </xf>
    <xf numFmtId="43" fontId="8" fillId="0" borderId="6" xfId="49" applyNumberFormat="1" applyFont="1" applyFill="1" applyBorder="1" applyAlignment="1" applyProtection="1">
      <alignment horizontal="right"/>
      <protection locked="0"/>
    </xf>
    <xf numFmtId="0" fontId="9" fillId="0" borderId="0" xfId="50" applyFont="1" applyAlignment="1" applyProtection="1">
      <alignment horizontal="right" vertical="center"/>
      <protection locked="0"/>
    </xf>
    <xf numFmtId="0" fontId="4" fillId="0" borderId="6" xfId="53" applyFont="1" applyBorder="1" applyAlignment="1" applyProtection="1">
      <alignment horizontal="center" vertical="center"/>
      <protection locked="0"/>
    </xf>
    <xf numFmtId="0" fontId="0" fillId="0" borderId="6" xfId="49" applyBorder="1" applyAlignment="1" applyProtection="1">
      <alignment horizontal="center"/>
      <protection locked="0"/>
    </xf>
    <xf numFmtId="0" fontId="0" fillId="0" borderId="6" xfId="49" applyBorder="1" applyProtection="1">
      <protection locked="0"/>
    </xf>
    <xf numFmtId="0" fontId="10" fillId="0" borderId="6" xfId="52" applyFont="1" applyBorder="1" applyAlignment="1">
      <alignment horizontal="left" vertical="center" wrapText="1"/>
    </xf>
    <xf numFmtId="0" fontId="2" fillId="0" borderId="0" xfId="49" applyFont="1" applyAlignment="1" applyProtection="1">
      <alignment horizontal="left" vertical="center" wrapText="1"/>
      <protection locked="0"/>
    </xf>
    <xf numFmtId="176" fontId="2" fillId="0" borderId="0" xfId="51" applyNumberFormat="1" applyFont="1" applyAlignment="1" applyProtection="1">
      <alignment horizontal="center" vertical="center"/>
      <protection locked="0"/>
    </xf>
    <xf numFmtId="177" fontId="2" fillId="0" borderId="0" xfId="50" applyNumberFormat="1" applyFont="1" applyAlignment="1" applyProtection="1">
      <alignment horizontal="right" vertical="center"/>
      <protection locked="0"/>
    </xf>
    <xf numFmtId="0" fontId="2" fillId="0" borderId="0" xfId="51" applyFont="1" applyAlignment="1" applyProtection="1">
      <alignment vertical="center"/>
      <protection locked="0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7" xfId="49"/>
    <cellStyle name="常规 6" xfId="50"/>
    <cellStyle name="常规 6 2" xfId="51"/>
    <cellStyle name="常规_2011年" xfId="52"/>
    <cellStyle name="常规_Sheet2" xfId="53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8889;&#29734;\2022-2024&#24180;&#27700;&#21033;&#24037;&#31243;&#25104;&#26412;&#30417;&#23457;&#34920;20250305\&#26032;&#24314;&#25991;&#20214;&#22841;\&#38468;&#20214;8&#25104;&#26412;&#36153;&#29992;&#22522;&#30784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表2-2成本费用基础表  "/>
    </sheetNames>
    <sheetDataSet>
      <sheetData sheetId="0" refreshError="1">
        <row r="21">
          <cell r="F21">
            <v>2136220.14</v>
          </cell>
        </row>
        <row r="23">
          <cell r="F23">
            <v>467337.02</v>
          </cell>
        </row>
        <row r="28">
          <cell r="C28">
            <v>429146.56</v>
          </cell>
        </row>
        <row r="28">
          <cell r="I28">
            <v>959031.14</v>
          </cell>
        </row>
        <row r="29">
          <cell r="I29">
            <v>21768</v>
          </cell>
        </row>
        <row r="30">
          <cell r="F30">
            <v>326459.14</v>
          </cell>
        </row>
        <row r="42">
          <cell r="C42">
            <v>410876.37</v>
          </cell>
        </row>
        <row r="42">
          <cell r="F42">
            <v>41086.71</v>
          </cell>
        </row>
        <row r="68">
          <cell r="C68">
            <v>121072.32</v>
          </cell>
        </row>
        <row r="68">
          <cell r="I68">
            <v>53329.21</v>
          </cell>
        </row>
        <row r="71">
          <cell r="I71">
            <v>34647</v>
          </cell>
        </row>
        <row r="96">
          <cell r="C96">
            <v>19014</v>
          </cell>
        </row>
        <row r="96">
          <cell r="F96">
            <v>18474</v>
          </cell>
        </row>
        <row r="96">
          <cell r="I96">
            <v>16284</v>
          </cell>
        </row>
        <row r="97">
          <cell r="C97">
            <v>197085.84</v>
          </cell>
        </row>
        <row r="97">
          <cell r="F97">
            <v>97155.21</v>
          </cell>
        </row>
        <row r="97">
          <cell r="I97">
            <v>188539.36</v>
          </cell>
        </row>
        <row r="98">
          <cell r="C98">
            <v>41097.06</v>
          </cell>
        </row>
        <row r="98">
          <cell r="F98">
            <v>20548.53</v>
          </cell>
        </row>
        <row r="98">
          <cell r="I98">
            <v>41097.06</v>
          </cell>
        </row>
        <row r="99">
          <cell r="C99">
            <v>118302.26</v>
          </cell>
        </row>
        <row r="99">
          <cell r="F99">
            <v>90088.96</v>
          </cell>
        </row>
        <row r="99">
          <cell r="I99">
            <v>131238.45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9"/>
  <sheetViews>
    <sheetView tabSelected="1" zoomScale="90" zoomScaleNormal="90" workbookViewId="0">
      <pane xSplit="2" ySplit="5" topLeftCell="J60" activePane="bottomRight" state="frozen"/>
      <selection/>
      <selection pane="topRight"/>
      <selection pane="bottomLeft"/>
      <selection pane="bottomRight" activeCell="P71" sqref="P71"/>
    </sheetView>
  </sheetViews>
  <sheetFormatPr defaultColWidth="9" defaultRowHeight="13.5"/>
  <cols>
    <col min="1" max="1" width="9.625" customWidth="1"/>
    <col min="2" max="2" width="30.125" customWidth="1"/>
    <col min="3" max="3" width="19.1083333333333" customWidth="1"/>
    <col min="4" max="4" width="20.4416666666667" customWidth="1"/>
    <col min="5" max="5" width="17.125" customWidth="1"/>
    <col min="6" max="6" width="19.1083333333333" customWidth="1"/>
    <col min="7" max="7" width="20.4416666666667" customWidth="1"/>
    <col min="8" max="8" width="17.125" customWidth="1"/>
    <col min="9" max="9" width="19.1083333333333" customWidth="1"/>
    <col min="10" max="10" width="20.4416666666667" customWidth="1"/>
    <col min="11" max="11" width="17.125" customWidth="1"/>
    <col min="12" max="13" width="20.4416666666667" customWidth="1"/>
    <col min="14" max="14" width="19.1083333333333" customWidth="1"/>
    <col min="15" max="16" width="20.4416666666667" customWidth="1"/>
    <col min="17" max="17" width="17.125" customWidth="1"/>
    <col min="18" max="18" width="11.4416666666667" customWidth="1"/>
  </cols>
  <sheetData>
    <row r="1" ht="18.75" spans="1:18">
      <c r="A1" s="2" t="s">
        <v>0</v>
      </c>
      <c r="B1" s="3"/>
      <c r="C1" s="4" t="s">
        <v>1</v>
      </c>
      <c r="D1" s="4"/>
      <c r="E1" s="4"/>
      <c r="F1" s="4" t="s">
        <v>1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 t="s">
        <v>2</v>
      </c>
    </row>
    <row r="2" ht="21" spans="1:18">
      <c r="A2" s="5" t="s">
        <v>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21" spans="1:18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3"/>
      <c r="P3" s="3"/>
      <c r="Q3" s="3"/>
      <c r="R3" s="21" t="s">
        <v>4</v>
      </c>
    </row>
    <row r="4" spans="1:18">
      <c r="A4" s="6" t="s">
        <v>5</v>
      </c>
      <c r="B4" s="6" t="s">
        <v>6</v>
      </c>
      <c r="C4" s="7" t="s">
        <v>7</v>
      </c>
      <c r="D4" s="8"/>
      <c r="E4" s="9"/>
      <c r="F4" s="7" t="s">
        <v>8</v>
      </c>
      <c r="G4" s="8"/>
      <c r="H4" s="9"/>
      <c r="I4" s="7" t="s">
        <v>9</v>
      </c>
      <c r="J4" s="8"/>
      <c r="K4" s="9"/>
      <c r="L4" s="7" t="s">
        <v>10</v>
      </c>
      <c r="M4" s="8"/>
      <c r="N4" s="9"/>
      <c r="O4" s="7" t="s">
        <v>11</v>
      </c>
      <c r="P4" s="8"/>
      <c r="Q4" s="9"/>
      <c r="R4" s="22" t="s">
        <v>12</v>
      </c>
    </row>
    <row r="5" s="1" customFormat="1" spans="1:18">
      <c r="A5" s="10"/>
      <c r="B5" s="10"/>
      <c r="C5" s="11" t="s">
        <v>13</v>
      </c>
      <c r="D5" s="11" t="s">
        <v>14</v>
      </c>
      <c r="E5" s="11" t="s">
        <v>15</v>
      </c>
      <c r="F5" s="11" t="s">
        <v>13</v>
      </c>
      <c r="G5" s="11" t="s">
        <v>14</v>
      </c>
      <c r="H5" s="11" t="s">
        <v>15</v>
      </c>
      <c r="I5" s="11" t="s">
        <v>13</v>
      </c>
      <c r="J5" s="11" t="s">
        <v>14</v>
      </c>
      <c r="K5" s="11" t="s">
        <v>15</v>
      </c>
      <c r="L5" s="11" t="s">
        <v>13</v>
      </c>
      <c r="M5" s="11" t="s">
        <v>14</v>
      </c>
      <c r="N5" s="11" t="s">
        <v>15</v>
      </c>
      <c r="O5" s="11" t="s">
        <v>13</v>
      </c>
      <c r="P5" s="11" t="s">
        <v>14</v>
      </c>
      <c r="Q5" s="11" t="s">
        <v>15</v>
      </c>
      <c r="R5" s="23"/>
    </row>
    <row r="6" spans="1:18">
      <c r="A6" s="12">
        <v>101</v>
      </c>
      <c r="B6" s="13" t="s">
        <v>16</v>
      </c>
      <c r="C6" s="14">
        <f>C7+C8</f>
        <v>130258545.35</v>
      </c>
      <c r="D6" s="14">
        <f>D7+D8</f>
        <v>51005836.5488559</v>
      </c>
      <c r="E6" s="14">
        <f>E7+E8</f>
        <v>-79252708.8011441</v>
      </c>
      <c r="F6" s="14">
        <f>F7+F8</f>
        <v>130763056.26</v>
      </c>
      <c r="G6" s="14">
        <f>G7+G8</f>
        <v>51299179.6286025</v>
      </c>
      <c r="H6" s="14">
        <f>F6-G6</f>
        <v>79463876.6313975</v>
      </c>
      <c r="I6" s="14">
        <f t="shared" ref="I6:N6" si="0">I7+I8</f>
        <v>131252759.48</v>
      </c>
      <c r="J6" s="14">
        <f t="shared" si="0"/>
        <v>51585153.8596037</v>
      </c>
      <c r="K6" s="14">
        <f t="shared" si="0"/>
        <v>-79667605.6203963</v>
      </c>
      <c r="L6" s="14">
        <f t="shared" si="0"/>
        <v>131752779.58</v>
      </c>
      <c r="M6" s="14">
        <f t="shared" si="0"/>
        <v>51874997.219991</v>
      </c>
      <c r="N6" s="14">
        <f t="shared" si="0"/>
        <v>-79877782.360009</v>
      </c>
      <c r="O6" s="14">
        <f>O7+P7</f>
        <v>181301157.607711</v>
      </c>
      <c r="P6" s="14">
        <f>P7+P8</f>
        <v>50957191.8177112</v>
      </c>
      <c r="Q6" s="14">
        <f>Q7+Q8</f>
        <v>-79386773.9722888</v>
      </c>
      <c r="R6" s="24"/>
    </row>
    <row r="7" spans="1:18">
      <c r="A7" s="12">
        <v>10101</v>
      </c>
      <c r="B7" s="13" t="s">
        <v>17</v>
      </c>
      <c r="C7" s="14">
        <v>130258545.35</v>
      </c>
      <c r="D7" s="15">
        <v>51005836.5488559</v>
      </c>
      <c r="E7" s="14">
        <v>-79252708.8011441</v>
      </c>
      <c r="F7" s="15">
        <v>130763056.26</v>
      </c>
      <c r="G7" s="15">
        <v>51299179.6286025</v>
      </c>
      <c r="H7" s="15">
        <v>-79463876.6313975</v>
      </c>
      <c r="I7" s="15">
        <v>131252759.48</v>
      </c>
      <c r="J7" s="15">
        <v>51585153.8596037</v>
      </c>
      <c r="K7" s="15">
        <v>-79667605.6203963</v>
      </c>
      <c r="L7" s="14">
        <v>131752779.58</v>
      </c>
      <c r="M7" s="14">
        <v>51874997.219991</v>
      </c>
      <c r="N7" s="14">
        <v>-79877782.360009</v>
      </c>
      <c r="O7" s="20">
        <v>130343965.79</v>
      </c>
      <c r="P7" s="14">
        <v>50957191.8177112</v>
      </c>
      <c r="Q7" s="14">
        <v>-79386773.9722888</v>
      </c>
      <c r="R7" s="24"/>
    </row>
    <row r="8" spans="1:18">
      <c r="A8" s="12">
        <v>10102</v>
      </c>
      <c r="B8" s="13" t="s">
        <v>18</v>
      </c>
      <c r="C8" s="14"/>
      <c r="D8" s="14"/>
      <c r="E8" s="14">
        <f>C8-D8</f>
        <v>0</v>
      </c>
      <c r="F8" s="14"/>
      <c r="G8" s="14"/>
      <c r="H8" s="14"/>
      <c r="I8" s="14"/>
      <c r="J8" s="14"/>
      <c r="K8" s="14"/>
      <c r="L8" s="14"/>
      <c r="M8" s="14"/>
      <c r="N8" s="14"/>
      <c r="P8" s="14"/>
      <c r="R8" s="24"/>
    </row>
    <row r="9" spans="1:18">
      <c r="A9" s="12">
        <v>102</v>
      </c>
      <c r="B9" s="13" t="s">
        <v>19</v>
      </c>
      <c r="C9" s="14">
        <f>C10+C11</f>
        <v>23079611.28</v>
      </c>
      <c r="D9" s="14">
        <f>D10+D11</f>
        <v>13508496.482184</v>
      </c>
      <c r="E9" s="14">
        <f>E10+E11</f>
        <v>-9571114.797816</v>
      </c>
      <c r="F9" s="14">
        <f>F10+F11</f>
        <v>23335890.31</v>
      </c>
      <c r="G9" s="14">
        <f>G10+G11</f>
        <v>0</v>
      </c>
      <c r="H9" s="14">
        <f>F9-G9</f>
        <v>23335890.31</v>
      </c>
      <c r="I9" s="14">
        <f t="shared" ref="I9:Q9" si="1">I10+I11</f>
        <v>23332346.51</v>
      </c>
      <c r="J9" s="14">
        <f t="shared" si="1"/>
        <v>13761231.712184</v>
      </c>
      <c r="K9" s="14">
        <f t="shared" si="1"/>
        <v>-9571114.797816</v>
      </c>
      <c r="L9" s="14">
        <f t="shared" si="1"/>
        <v>22523193.99</v>
      </c>
      <c r="M9" s="14">
        <f t="shared" si="1"/>
        <v>12789119.895255</v>
      </c>
      <c r="N9" s="14">
        <f t="shared" si="1"/>
        <v>-9734074.094745</v>
      </c>
      <c r="O9" s="14">
        <f t="shared" si="1"/>
        <v>23927334.41</v>
      </c>
      <c r="P9" s="14">
        <f t="shared" si="1"/>
        <v>14043167.05265</v>
      </c>
      <c r="Q9" s="14">
        <f t="shared" si="1"/>
        <v>-9884167.35735</v>
      </c>
      <c r="R9" s="24"/>
    </row>
    <row r="10" spans="1:18">
      <c r="A10" s="12">
        <v>10201</v>
      </c>
      <c r="B10" s="13" t="s">
        <v>20</v>
      </c>
      <c r="C10" s="14">
        <v>23079611.28</v>
      </c>
      <c r="D10" s="14">
        <v>13508496.482184</v>
      </c>
      <c r="E10" s="14">
        <v>-9571114.797816</v>
      </c>
      <c r="F10" s="14">
        <v>23335890.31</v>
      </c>
      <c r="G10" s="14"/>
      <c r="H10" s="14">
        <v>-9571114.797816</v>
      </c>
      <c r="I10" s="14">
        <v>23332346.51</v>
      </c>
      <c r="J10" s="14">
        <v>13761231.712184</v>
      </c>
      <c r="K10" s="14">
        <v>-9571114.797816</v>
      </c>
      <c r="L10" s="14">
        <v>22523193.99</v>
      </c>
      <c r="M10" s="14">
        <v>12789119.895255</v>
      </c>
      <c r="N10" s="14">
        <v>-9734074.094745</v>
      </c>
      <c r="O10" s="14">
        <v>23927334.41</v>
      </c>
      <c r="P10" s="14">
        <v>14043167.05265</v>
      </c>
      <c r="Q10" s="14">
        <v>-9884167.35735</v>
      </c>
      <c r="R10" s="24"/>
    </row>
    <row r="11" spans="1:18">
      <c r="A11" s="12">
        <v>10202</v>
      </c>
      <c r="B11" s="13" t="s">
        <v>21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24"/>
    </row>
    <row r="12" spans="1:18">
      <c r="A12" s="12">
        <v>103</v>
      </c>
      <c r="B12" s="13" t="s">
        <v>22</v>
      </c>
      <c r="C12" s="14">
        <f t="shared" ref="C12:I12" si="2">C13+C14+C15+C16+C17+C35+C43+C58</f>
        <v>84308078.03</v>
      </c>
      <c r="D12" s="14">
        <f t="shared" si="2"/>
        <v>84308078.03</v>
      </c>
      <c r="E12" s="14">
        <f t="shared" si="2"/>
        <v>0</v>
      </c>
      <c r="F12" s="14">
        <f t="shared" si="2"/>
        <v>86810182.81</v>
      </c>
      <c r="G12" s="14">
        <f t="shared" si="2"/>
        <v>86810182.81</v>
      </c>
      <c r="H12" s="14">
        <f t="shared" si="2"/>
        <v>0</v>
      </c>
      <c r="I12" s="14">
        <f t="shared" si="2"/>
        <v>97557827.03</v>
      </c>
      <c r="J12" s="14">
        <v>97557827.03</v>
      </c>
      <c r="K12" s="14">
        <f>I12-J12</f>
        <v>0</v>
      </c>
      <c r="L12" s="14">
        <f>L13+L14+L15+L16+L17+L35+L43+L58</f>
        <v>96263785.59</v>
      </c>
      <c r="M12" s="14">
        <f>M13+M14+M15+M16+M17+M35+M43+M58</f>
        <v>96263785.59</v>
      </c>
      <c r="N12" s="14">
        <f>L12-M12</f>
        <v>0</v>
      </c>
      <c r="O12" s="14">
        <f>O13+O14+O15+O16+O17+O35+O43+O58</f>
        <v>69054728.26</v>
      </c>
      <c r="P12" s="14">
        <f>P13+P14+P15+P16+P17+P35+P43+P58</f>
        <v>69054728.26</v>
      </c>
      <c r="Q12" s="14">
        <f>O12-P12</f>
        <v>0</v>
      </c>
      <c r="R12" s="24"/>
    </row>
    <row r="13" spans="1:18">
      <c r="A13" s="12">
        <v>10301</v>
      </c>
      <c r="B13" s="16" t="s">
        <v>23</v>
      </c>
      <c r="C13" s="14"/>
      <c r="D13" s="14"/>
      <c r="E13" s="14"/>
      <c r="F13" s="14"/>
      <c r="G13" s="14"/>
      <c r="H13" s="14"/>
      <c r="I13" s="14">
        <f>'[1]表2-2成本费用基础表  '!$C$14</f>
        <v>0</v>
      </c>
      <c r="J13" s="14">
        <f>'[1]表2-2成本费用基础表  '!$C$14</f>
        <v>0</v>
      </c>
      <c r="K13" s="14"/>
      <c r="L13" s="14">
        <f>'[1]表2-2成本费用基础表  '!$F$14</f>
        <v>0</v>
      </c>
      <c r="M13" s="14"/>
      <c r="N13" s="14"/>
      <c r="O13" s="14">
        <f>'[1]表2-2成本费用基础表  '!$I$14</f>
        <v>0</v>
      </c>
      <c r="P13" s="14">
        <f>'[1]表2-2成本费用基础表  '!$J$14</f>
        <v>0</v>
      </c>
      <c r="Q13" s="14"/>
      <c r="R13" s="24"/>
    </row>
    <row r="14" spans="1:18">
      <c r="A14" s="12">
        <v>10302</v>
      </c>
      <c r="B14" s="16" t="s">
        <v>24</v>
      </c>
      <c r="C14" s="15">
        <v>3326854.59</v>
      </c>
      <c r="D14" s="15">
        <v>3326854.59</v>
      </c>
      <c r="E14" s="15"/>
      <c r="F14" s="15">
        <v>5511780.01</v>
      </c>
      <c r="G14" s="15">
        <v>5511780.01</v>
      </c>
      <c r="H14" s="14"/>
      <c r="I14" s="14">
        <v>2441339.6</v>
      </c>
      <c r="J14" s="14">
        <f>2441339.6</f>
        <v>2441339.6</v>
      </c>
      <c r="K14" s="14"/>
      <c r="L14" s="14">
        <f>2476016.56</f>
        <v>2476016.56</v>
      </c>
      <c r="M14" s="14">
        <f>2476016.56</f>
        <v>2476016.56</v>
      </c>
      <c r="N14" s="14"/>
      <c r="O14" s="14">
        <v>1464436.35</v>
      </c>
      <c r="P14" s="14">
        <v>1464436.35</v>
      </c>
      <c r="Q14" s="14"/>
      <c r="R14" s="24"/>
    </row>
    <row r="15" spans="1:18">
      <c r="A15" s="12">
        <v>10303</v>
      </c>
      <c r="B15" s="16" t="s">
        <v>25</v>
      </c>
      <c r="C15" s="15">
        <v>2694212.88</v>
      </c>
      <c r="D15" s="15">
        <v>2694212.88</v>
      </c>
      <c r="E15" s="15"/>
      <c r="F15" s="15">
        <v>3969574.2</v>
      </c>
      <c r="G15" s="15">
        <v>3969574.2</v>
      </c>
      <c r="H15" s="14"/>
      <c r="I15" s="14">
        <v>6663447.37</v>
      </c>
      <c r="J15" s="14">
        <v>6663447.37</v>
      </c>
      <c r="K15" s="14"/>
      <c r="L15" s="14">
        <v>6938922.37</v>
      </c>
      <c r="M15" s="14">
        <v>6938922.37</v>
      </c>
      <c r="N15" s="14"/>
      <c r="O15" s="14">
        <v>6620652.13</v>
      </c>
      <c r="P15" s="14">
        <v>6620652.13</v>
      </c>
      <c r="Q15" s="14"/>
      <c r="R15" s="24"/>
    </row>
    <row r="16" spans="1:18">
      <c r="A16" s="12">
        <v>10304</v>
      </c>
      <c r="B16" s="16" t="s">
        <v>26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24"/>
    </row>
    <row r="17" spans="1:18">
      <c r="A17" s="12">
        <v>10305</v>
      </c>
      <c r="B17" s="13" t="s">
        <v>27</v>
      </c>
      <c r="C17" s="14">
        <f>C18+C32+C33+C34</f>
        <v>22056747.35</v>
      </c>
      <c r="D17" s="14">
        <f>D18+D32+D33+D34</f>
        <v>22056747.35</v>
      </c>
      <c r="E17" s="14">
        <f>C17-D17</f>
        <v>0</v>
      </c>
      <c r="F17" s="14">
        <f>F18+F32+F33+F34</f>
        <v>25173475.49</v>
      </c>
      <c r="G17" s="14">
        <v>25173475.49</v>
      </c>
      <c r="H17" s="14">
        <f t="shared" ref="H17:H21" si="3">F17-G17</f>
        <v>0</v>
      </c>
      <c r="I17" s="14">
        <f>I18+I32+I33+I34</f>
        <v>26436927.04</v>
      </c>
      <c r="J17" s="14">
        <f>J18+J32+J33+J34</f>
        <v>26436927.04</v>
      </c>
      <c r="K17" s="14">
        <f t="shared" ref="K17:K18" si="4">I17-J17</f>
        <v>0</v>
      </c>
      <c r="L17" s="14">
        <f>L18+L32+L33+L34</f>
        <v>25430694.69</v>
      </c>
      <c r="M17" s="14">
        <f>M18+M32+M33+M34</f>
        <v>25430694.69</v>
      </c>
      <c r="N17" s="14">
        <f t="shared" ref="N17:N18" si="5">L17-M17</f>
        <v>0</v>
      </c>
      <c r="O17" s="14">
        <f>O18+O32+O33+O34</f>
        <v>25588490.86</v>
      </c>
      <c r="P17" s="14">
        <f>P18+P32+P33+P34</f>
        <v>25588490.86</v>
      </c>
      <c r="Q17" s="14">
        <f>O17-P17</f>
        <v>0</v>
      </c>
      <c r="R17" s="24"/>
    </row>
    <row r="18" spans="1:18">
      <c r="A18" s="12">
        <v>1030501</v>
      </c>
      <c r="B18" s="13" t="s">
        <v>28</v>
      </c>
      <c r="C18" s="14">
        <f>C19+C20+C21+C29+C30+C31</f>
        <v>21949083.23</v>
      </c>
      <c r="D18" s="14">
        <f>D19+D20+D21+D29+D30+D31</f>
        <v>21949083.23</v>
      </c>
      <c r="E18" s="14">
        <f t="shared" ref="E17:E21" si="6">C18-D18</f>
        <v>0</v>
      </c>
      <c r="F18" s="14">
        <f>F19+F20+F21+F29+F30+F31</f>
        <v>25173475.49</v>
      </c>
      <c r="G18" s="14">
        <v>25173475.49</v>
      </c>
      <c r="H18" s="14">
        <f t="shared" si="3"/>
        <v>0</v>
      </c>
      <c r="I18" s="14">
        <f>I19+I20+I21+I29+I30+I31</f>
        <v>26215724.48</v>
      </c>
      <c r="J18" s="14">
        <f>J19+J20+J21+J29+J30+J31</f>
        <v>26215724.48</v>
      </c>
      <c r="K18" s="14">
        <f t="shared" si="4"/>
        <v>0</v>
      </c>
      <c r="L18" s="14">
        <f>L19+L20+L21+L29+L30+L31</f>
        <v>25208085.53</v>
      </c>
      <c r="M18" s="14">
        <f>M19+M20+M21+M29+M30+M31</f>
        <v>25208085.53</v>
      </c>
      <c r="N18" s="14">
        <f t="shared" si="5"/>
        <v>0</v>
      </c>
      <c r="O18" s="14">
        <f>O19+O20+O21+O29+O30+O31</f>
        <v>25379114.35</v>
      </c>
      <c r="P18" s="14">
        <f>P19+P20+P21+P29+P30+P31</f>
        <v>25379114.35</v>
      </c>
      <c r="Q18" s="14">
        <f>O18-P18</f>
        <v>0</v>
      </c>
      <c r="R18" s="24"/>
    </row>
    <row r="19" spans="1:18">
      <c r="A19" s="12">
        <v>103050101</v>
      </c>
      <c r="B19" s="17" t="s">
        <v>29</v>
      </c>
      <c r="C19" s="14">
        <v>15573140.45</v>
      </c>
      <c r="D19" s="14">
        <v>15573140.45</v>
      </c>
      <c r="E19" s="14"/>
      <c r="F19" s="14">
        <v>16078641.62</v>
      </c>
      <c r="G19" s="14">
        <v>16078641.62</v>
      </c>
      <c r="H19" s="14"/>
      <c r="I19" s="14">
        <v>16850153.61</v>
      </c>
      <c r="J19" s="14">
        <v>16850153.61</v>
      </c>
      <c r="K19" s="14"/>
      <c r="L19" s="14">
        <v>15533793.23</v>
      </c>
      <c r="M19" s="14">
        <v>15533793.23</v>
      </c>
      <c r="N19" s="14"/>
      <c r="O19" s="14">
        <v>15949167.04</v>
      </c>
      <c r="P19" s="14">
        <v>15949167.04</v>
      </c>
      <c r="Q19" s="14"/>
      <c r="R19" s="24"/>
    </row>
    <row r="20" spans="1:18">
      <c r="A20" s="12">
        <v>103050102</v>
      </c>
      <c r="B20" s="17" t="s">
        <v>30</v>
      </c>
      <c r="C20" s="14">
        <v>602609.44</v>
      </c>
      <c r="D20" s="14">
        <v>602609.44</v>
      </c>
      <c r="E20" s="14"/>
      <c r="F20" s="14">
        <v>610291.4</v>
      </c>
      <c r="G20" s="14">
        <v>610291.4</v>
      </c>
      <c r="H20" s="14"/>
      <c r="I20" s="14">
        <v>831560.22</v>
      </c>
      <c r="J20" s="14">
        <v>831560.22</v>
      </c>
      <c r="K20" s="14"/>
      <c r="L20" s="14">
        <v>1043304.44</v>
      </c>
      <c r="M20" s="14">
        <v>1043304.44</v>
      </c>
      <c r="N20" s="14"/>
      <c r="O20" s="14">
        <v>1375408.61</v>
      </c>
      <c r="P20" s="14">
        <v>1375408.61</v>
      </c>
      <c r="Q20" s="14"/>
      <c r="R20" s="24"/>
    </row>
    <row r="21" spans="1:18">
      <c r="A21" s="12">
        <v>103050103</v>
      </c>
      <c r="B21" s="17" t="s">
        <v>31</v>
      </c>
      <c r="C21" s="14">
        <v>3410927.39</v>
      </c>
      <c r="D21" s="14">
        <v>3410927.39</v>
      </c>
      <c r="E21" s="14">
        <f t="shared" si="6"/>
        <v>0</v>
      </c>
      <c r="F21" s="14">
        <v>6215824.11</v>
      </c>
      <c r="G21" s="14">
        <v>6215824.11</v>
      </c>
      <c r="H21" s="14">
        <f t="shared" si="3"/>
        <v>0</v>
      </c>
      <c r="I21" s="14">
        <f>SUM(I22:I28)</f>
        <v>6082301.57</v>
      </c>
      <c r="J21" s="14">
        <f>SUM(J22:J28)</f>
        <v>6082301.57</v>
      </c>
      <c r="K21" s="14">
        <f>I21-J21</f>
        <v>0</v>
      </c>
      <c r="L21" s="14">
        <f>SUM(L22:L28)</f>
        <v>6106726</v>
      </c>
      <c r="M21" s="14">
        <v>6106726</v>
      </c>
      <c r="N21" s="14">
        <f>L21-M21</f>
        <v>0</v>
      </c>
      <c r="O21" s="14">
        <f>SUM(O22:O28)</f>
        <v>5728396.35</v>
      </c>
      <c r="P21" s="14">
        <f>SUM(P22:P28)</f>
        <v>5728396.35</v>
      </c>
      <c r="Q21" s="14">
        <f>O21-P21</f>
        <v>0</v>
      </c>
      <c r="R21" s="24"/>
    </row>
    <row r="22" spans="1:18">
      <c r="A22" s="18">
        <v>10305010301</v>
      </c>
      <c r="B22" s="19" t="s">
        <v>32</v>
      </c>
      <c r="C22" s="14">
        <v>9092.91</v>
      </c>
      <c r="D22" s="14">
        <v>9092.91</v>
      </c>
      <c r="E22" s="14"/>
      <c r="F22" s="14">
        <v>95217.1</v>
      </c>
      <c r="G22" s="14">
        <v>95217.1</v>
      </c>
      <c r="H22" s="14"/>
      <c r="I22" s="14">
        <v>113148.93</v>
      </c>
      <c r="J22" s="14">
        <v>113148.93</v>
      </c>
      <c r="K22" s="14"/>
      <c r="L22" s="14">
        <v>117025.3</v>
      </c>
      <c r="M22" s="14">
        <v>117025.3</v>
      </c>
      <c r="N22" s="14"/>
      <c r="O22" s="14">
        <v>106688.41</v>
      </c>
      <c r="P22" s="14">
        <v>106688.41</v>
      </c>
      <c r="Q22" s="14"/>
      <c r="R22" s="24"/>
    </row>
    <row r="23" spans="1:18">
      <c r="A23" s="18">
        <v>10305010302</v>
      </c>
      <c r="B23" s="19" t="s">
        <v>33</v>
      </c>
      <c r="C23" s="14">
        <v>1057140.72</v>
      </c>
      <c r="D23" s="14">
        <v>1057140.72</v>
      </c>
      <c r="E23" s="14"/>
      <c r="F23" s="14">
        <v>1620770.77</v>
      </c>
      <c r="G23" s="14">
        <v>1620770.77</v>
      </c>
      <c r="H23" s="14"/>
      <c r="I23" s="14">
        <v>1448494.34</v>
      </c>
      <c r="J23" s="14">
        <v>1448494.34</v>
      </c>
      <c r="K23" s="14"/>
      <c r="L23" s="14">
        <v>1263626.5</v>
      </c>
      <c r="M23" s="14">
        <v>1263626.5</v>
      </c>
      <c r="N23" s="14"/>
      <c r="O23" s="14">
        <v>1158783.61</v>
      </c>
      <c r="P23" s="14">
        <v>1158783.61</v>
      </c>
      <c r="Q23" s="14"/>
      <c r="R23" s="24"/>
    </row>
    <row r="24" spans="1:18">
      <c r="A24" s="18">
        <v>10305010303</v>
      </c>
      <c r="B24" s="19" t="s">
        <v>34</v>
      </c>
      <c r="C24" s="14">
        <v>772296</v>
      </c>
      <c r="D24" s="14">
        <v>772296</v>
      </c>
      <c r="E24" s="14"/>
      <c r="F24" s="14">
        <v>776889</v>
      </c>
      <c r="G24" s="14">
        <v>776889</v>
      </c>
      <c r="H24" s="14"/>
      <c r="I24" s="14">
        <v>640116</v>
      </c>
      <c r="J24" s="14">
        <v>640116</v>
      </c>
      <c r="K24" s="14"/>
      <c r="L24" s="14">
        <v>657672</v>
      </c>
      <c r="M24" s="14">
        <v>657672</v>
      </c>
      <c r="N24" s="14"/>
      <c r="O24" s="14">
        <v>613692</v>
      </c>
      <c r="P24" s="14">
        <v>613692</v>
      </c>
      <c r="Q24" s="14"/>
      <c r="R24" s="24"/>
    </row>
    <row r="25" spans="1:18">
      <c r="A25" s="18">
        <v>10305010304</v>
      </c>
      <c r="B25" s="19" t="s">
        <v>35</v>
      </c>
      <c r="C25" s="14">
        <v>5361.1</v>
      </c>
      <c r="D25" s="14">
        <v>5361.1</v>
      </c>
      <c r="E25" s="14"/>
      <c r="F25" s="14">
        <v>111091.28</v>
      </c>
      <c r="G25" s="14">
        <v>111091.28</v>
      </c>
      <c r="H25" s="14"/>
      <c r="I25" s="14">
        <v>131534.6</v>
      </c>
      <c r="J25" s="14">
        <v>131534.6</v>
      </c>
      <c r="K25" s="14"/>
      <c r="L25" s="14">
        <v>134800.89</v>
      </c>
      <c r="M25" s="14">
        <v>134800.89</v>
      </c>
      <c r="N25" s="14"/>
      <c r="O25" s="14">
        <v>136286.34</v>
      </c>
      <c r="P25" s="14">
        <v>136286.34</v>
      </c>
      <c r="Q25" s="14"/>
      <c r="R25" s="24"/>
    </row>
    <row r="26" spans="1:18">
      <c r="A26" s="18">
        <v>10305010305</v>
      </c>
      <c r="B26" s="19" t="s">
        <v>36</v>
      </c>
      <c r="C26" s="14">
        <v>207220.64</v>
      </c>
      <c r="D26" s="14">
        <v>207220.64</v>
      </c>
      <c r="E26" s="14"/>
      <c r="F26" s="14">
        <v>2356429.76</v>
      </c>
      <c r="G26" s="14">
        <v>2356429.76</v>
      </c>
      <c r="H26" s="14"/>
      <c r="I26" s="14">
        <v>2456968.12</v>
      </c>
      <c r="J26" s="14">
        <v>2456968.12</v>
      </c>
      <c r="K26" s="14"/>
      <c r="L26" s="14">
        <v>2545291.35</v>
      </c>
      <c r="M26" s="14">
        <v>2545291.35</v>
      </c>
      <c r="N26" s="14"/>
      <c r="O26" s="14">
        <v>2342834.2</v>
      </c>
      <c r="P26" s="14">
        <v>2342834.2</v>
      </c>
      <c r="Q26" s="14"/>
      <c r="R26" s="24"/>
    </row>
    <row r="27" spans="1:18">
      <c r="A27" s="18">
        <v>10305010306</v>
      </c>
      <c r="B27" s="19" t="s">
        <v>37</v>
      </c>
      <c r="C27" s="14">
        <v>1349945.24</v>
      </c>
      <c r="D27" s="14">
        <v>1349945.24</v>
      </c>
      <c r="E27" s="14"/>
      <c r="F27" s="14">
        <v>1253778.84</v>
      </c>
      <c r="G27" s="14">
        <v>1253778.84</v>
      </c>
      <c r="H27" s="14"/>
      <c r="I27" s="14">
        <v>1290983.84</v>
      </c>
      <c r="J27" s="14">
        <v>1290983.84</v>
      </c>
      <c r="K27" s="14"/>
      <c r="L27" s="14">
        <v>1315352.96</v>
      </c>
      <c r="M27" s="14">
        <v>1315352.96</v>
      </c>
      <c r="N27" s="14"/>
      <c r="O27" s="14">
        <v>1227392.76</v>
      </c>
      <c r="P27" s="14">
        <v>1227392.76</v>
      </c>
      <c r="Q27" s="14"/>
      <c r="R27" s="24"/>
    </row>
    <row r="28" spans="1:18">
      <c r="A28" s="18">
        <v>10305010307</v>
      </c>
      <c r="B28" s="19" t="s">
        <v>38</v>
      </c>
      <c r="C28" s="14">
        <v>9870.78</v>
      </c>
      <c r="D28" s="14">
        <v>9870.78</v>
      </c>
      <c r="E28" s="14"/>
      <c r="F28" s="14">
        <v>1647.36</v>
      </c>
      <c r="G28" s="14">
        <v>1647.36</v>
      </c>
      <c r="H28" s="14"/>
      <c r="I28" s="14">
        <v>1055.74</v>
      </c>
      <c r="J28" s="14">
        <v>1055.74</v>
      </c>
      <c r="K28" s="14"/>
      <c r="L28" s="14">
        <v>72957</v>
      </c>
      <c r="M28" s="14">
        <v>72957</v>
      </c>
      <c r="N28" s="14"/>
      <c r="O28" s="14">
        <v>142719.03</v>
      </c>
      <c r="P28" s="14">
        <v>142719.03</v>
      </c>
      <c r="Q28" s="14"/>
      <c r="R28" s="24"/>
    </row>
    <row r="29" spans="1:18">
      <c r="A29" s="12">
        <v>103050104</v>
      </c>
      <c r="B29" s="17" t="s">
        <v>39</v>
      </c>
      <c r="C29" s="14">
        <v>1880012</v>
      </c>
      <c r="D29" s="14">
        <v>1880012</v>
      </c>
      <c r="E29" s="14"/>
      <c r="F29" s="14">
        <v>1805096</v>
      </c>
      <c r="G29" s="14">
        <v>1805096</v>
      </c>
      <c r="H29" s="14"/>
      <c r="I29" s="14">
        <v>1959029</v>
      </c>
      <c r="J29" s="14">
        <v>1959029</v>
      </c>
      <c r="K29" s="14"/>
      <c r="L29" s="14">
        <v>2010832</v>
      </c>
      <c r="M29" s="14">
        <v>2010832</v>
      </c>
      <c r="N29" s="14"/>
      <c r="O29" s="14">
        <v>1933156</v>
      </c>
      <c r="P29" s="14">
        <v>1933156</v>
      </c>
      <c r="Q29" s="14"/>
      <c r="R29" s="24"/>
    </row>
    <row r="30" spans="1:18">
      <c r="A30" s="12">
        <v>103050105</v>
      </c>
      <c r="B30" s="17" t="s">
        <v>40</v>
      </c>
      <c r="C30" s="14">
        <v>314767.95</v>
      </c>
      <c r="D30" s="14">
        <v>314767.95</v>
      </c>
      <c r="E30" s="14"/>
      <c r="F30" s="14">
        <v>326760.36</v>
      </c>
      <c r="G30" s="14">
        <v>326760.36</v>
      </c>
      <c r="H30" s="14"/>
      <c r="I30" s="14">
        <v>327227.08</v>
      </c>
      <c r="J30" s="14">
        <v>327227.08</v>
      </c>
      <c r="K30" s="14"/>
      <c r="L30" s="14">
        <v>326809.86</v>
      </c>
      <c r="M30" s="14">
        <v>326809.86</v>
      </c>
      <c r="N30" s="14"/>
      <c r="O30" s="14">
        <v>313307.35</v>
      </c>
      <c r="P30" s="14">
        <v>313307.35</v>
      </c>
      <c r="Q30" s="14"/>
      <c r="R30" s="24"/>
    </row>
    <row r="31" spans="1:18">
      <c r="A31" s="12">
        <v>103050106</v>
      </c>
      <c r="B31" s="17" t="s">
        <v>41</v>
      </c>
      <c r="C31" s="14">
        <v>167626</v>
      </c>
      <c r="D31" s="14">
        <v>167626</v>
      </c>
      <c r="E31" s="14"/>
      <c r="F31" s="14">
        <v>136862</v>
      </c>
      <c r="G31" s="14">
        <v>136862</v>
      </c>
      <c r="H31" s="14"/>
      <c r="I31" s="14">
        <v>165453</v>
      </c>
      <c r="J31" s="14">
        <v>165453</v>
      </c>
      <c r="K31" s="14"/>
      <c r="L31" s="14">
        <v>186620</v>
      </c>
      <c r="M31" s="14">
        <v>186620</v>
      </c>
      <c r="N31" s="14"/>
      <c r="O31" s="14">
        <v>79679</v>
      </c>
      <c r="P31" s="14">
        <v>79679</v>
      </c>
      <c r="Q31" s="14"/>
      <c r="R31" s="24"/>
    </row>
    <row r="32" spans="1:18">
      <c r="A32" s="12">
        <v>1030502</v>
      </c>
      <c r="B32" s="13" t="s">
        <v>42</v>
      </c>
      <c r="C32" s="14"/>
      <c r="D32" s="14"/>
      <c r="E32" s="14"/>
      <c r="F32" s="14">
        <v>0</v>
      </c>
      <c r="G32" s="14">
        <v>0</v>
      </c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24"/>
    </row>
    <row r="33" spans="1:18">
      <c r="A33" s="12">
        <v>1030503</v>
      </c>
      <c r="B33" s="13" t="s">
        <v>43</v>
      </c>
      <c r="C33" s="14"/>
      <c r="D33" s="14"/>
      <c r="E33" s="14"/>
      <c r="F33" s="14">
        <v>0</v>
      </c>
      <c r="G33" s="14">
        <v>0</v>
      </c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24"/>
    </row>
    <row r="34" spans="1:18">
      <c r="A34" s="12">
        <v>1030504</v>
      </c>
      <c r="B34" s="13" t="s">
        <v>44</v>
      </c>
      <c r="C34" s="14">
        <v>107664.12</v>
      </c>
      <c r="D34" s="14">
        <v>107664.12</v>
      </c>
      <c r="E34" s="14">
        <v>0</v>
      </c>
      <c r="F34" s="14">
        <v>0</v>
      </c>
      <c r="G34" s="14">
        <v>0</v>
      </c>
      <c r="H34" s="14">
        <v>0</v>
      </c>
      <c r="I34" s="14">
        <v>221202.56</v>
      </c>
      <c r="J34" s="14">
        <v>221202.56</v>
      </c>
      <c r="K34" s="14">
        <v>0</v>
      </c>
      <c r="L34" s="14">
        <v>222609.16</v>
      </c>
      <c r="M34" s="14">
        <v>222609.16</v>
      </c>
      <c r="N34" s="14"/>
      <c r="O34" s="14">
        <v>209376.51</v>
      </c>
      <c r="P34" s="14">
        <v>209376.51</v>
      </c>
      <c r="Q34" s="14">
        <f>O34-P34</f>
        <v>0</v>
      </c>
      <c r="R34" s="24"/>
    </row>
    <row r="35" spans="1:18">
      <c r="A35" s="12">
        <v>10306</v>
      </c>
      <c r="B35" s="13" t="s">
        <v>45</v>
      </c>
      <c r="C35" s="14">
        <f>SUM(C36:C42)</f>
        <v>316786.08</v>
      </c>
      <c r="D35" s="14">
        <f>SUM(D36:D42)</f>
        <v>316786.08</v>
      </c>
      <c r="E35" s="14">
        <f>C35-D35</f>
        <v>0</v>
      </c>
      <c r="F35" s="14">
        <f>SUM(F36:F42)</f>
        <v>316780.58</v>
      </c>
      <c r="G35" s="14">
        <f>SUM(G36:G42)</f>
        <v>316780.58</v>
      </c>
      <c r="H35" s="14">
        <f>F35-G35</f>
        <v>0</v>
      </c>
      <c r="I35" s="14">
        <f>SUM(I36:I42)</f>
        <v>284895.26</v>
      </c>
      <c r="J35" s="14">
        <f>SUM(J36:J42)</f>
        <v>284895.26</v>
      </c>
      <c r="K35" s="14">
        <f>I35-J35</f>
        <v>0</v>
      </c>
      <c r="L35" s="14">
        <f>SUM(L36:L42)</f>
        <v>236709.49</v>
      </c>
      <c r="M35" s="14">
        <f>SUM(M36:M42)</f>
        <v>236709.49</v>
      </c>
      <c r="N35" s="14">
        <f>L35-M35</f>
        <v>0</v>
      </c>
      <c r="O35" s="14">
        <f>SUM(O36:O42)</f>
        <v>93500.22</v>
      </c>
      <c r="P35" s="14">
        <f>SUM(P36:P42)</f>
        <v>93500.22</v>
      </c>
      <c r="Q35" s="14">
        <f>O35-P35</f>
        <v>0</v>
      </c>
      <c r="R35" s="24"/>
    </row>
    <row r="36" spans="1:18">
      <c r="A36" s="12">
        <v>1030601</v>
      </c>
      <c r="B36" s="17" t="s">
        <v>46</v>
      </c>
      <c r="C36" s="14">
        <v>148253.49</v>
      </c>
      <c r="D36" s="14">
        <v>148253.49</v>
      </c>
      <c r="E36" s="14"/>
      <c r="F36" s="14">
        <v>148247.99</v>
      </c>
      <c r="G36" s="14">
        <v>148247.99</v>
      </c>
      <c r="H36" s="14"/>
      <c r="I36" s="14">
        <v>120323.83</v>
      </c>
      <c r="J36" s="14">
        <v>120323.83</v>
      </c>
      <c r="K36" s="14"/>
      <c r="L36" s="14">
        <v>114288.06</v>
      </c>
      <c r="M36" s="14">
        <v>114288.06</v>
      </c>
      <c r="N36" s="14"/>
      <c r="O36" s="14">
        <v>93500.22</v>
      </c>
      <c r="P36" s="14">
        <v>93500.22</v>
      </c>
      <c r="Q36" s="14"/>
      <c r="R36" s="24"/>
    </row>
    <row r="37" spans="1:18">
      <c r="A37" s="12">
        <v>1030602</v>
      </c>
      <c r="B37" s="17" t="s">
        <v>47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24"/>
    </row>
    <row r="38" spans="1:18">
      <c r="A38" s="12">
        <v>1030603</v>
      </c>
      <c r="B38" s="17" t="s">
        <v>48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24"/>
    </row>
    <row r="39" spans="1:18">
      <c r="A39" s="12">
        <v>1030604</v>
      </c>
      <c r="B39" s="17" t="s">
        <v>49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24"/>
    </row>
    <row r="40" spans="1:18">
      <c r="A40" s="12">
        <v>1030605</v>
      </c>
      <c r="B40" s="17" t="s">
        <v>50</v>
      </c>
      <c r="C40" s="14">
        <v>168532.59</v>
      </c>
      <c r="D40" s="14">
        <v>168532.59</v>
      </c>
      <c r="E40" s="14"/>
      <c r="F40" s="14">
        <v>168532.59</v>
      </c>
      <c r="G40" s="14">
        <v>168532.59</v>
      </c>
      <c r="H40" s="14"/>
      <c r="I40" s="14">
        <v>164571.43</v>
      </c>
      <c r="J40" s="14">
        <v>164571.43</v>
      </c>
      <c r="K40" s="14"/>
      <c r="L40" s="14">
        <v>122421.43</v>
      </c>
      <c r="M40" s="14">
        <v>122421.43</v>
      </c>
      <c r="N40" s="14"/>
      <c r="O40" s="14"/>
      <c r="P40" s="14"/>
      <c r="Q40" s="14"/>
      <c r="R40" s="24"/>
    </row>
    <row r="41" spans="1:18">
      <c r="A41" s="12">
        <v>1030606</v>
      </c>
      <c r="B41" s="17" t="s">
        <v>51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24"/>
    </row>
    <row r="42" spans="1:18">
      <c r="A42" s="12">
        <v>1030607</v>
      </c>
      <c r="B42" s="17" t="s">
        <v>52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24"/>
    </row>
    <row r="43" spans="1:18">
      <c r="A43" s="12">
        <v>10307</v>
      </c>
      <c r="B43" s="13" t="s">
        <v>53</v>
      </c>
      <c r="C43" s="14">
        <f>SUM(C44:C56)</f>
        <v>2440185.23</v>
      </c>
      <c r="D43" s="14">
        <f>SUM(D44:D56)</f>
        <v>2440185.23</v>
      </c>
      <c r="E43" s="14">
        <f>C43-D43</f>
        <v>0</v>
      </c>
      <c r="F43" s="14">
        <f>SUM(F44:F56)</f>
        <v>2453686.84</v>
      </c>
      <c r="G43" s="14">
        <f>SUM(G44:G56)</f>
        <v>2453686.84</v>
      </c>
      <c r="H43" s="14">
        <f>F43-G43</f>
        <v>0</v>
      </c>
      <c r="I43" s="14">
        <f>SUM(I44:I56)</f>
        <v>2402334.52</v>
      </c>
      <c r="J43" s="14">
        <f>SUM(J44:J56)</f>
        <v>2402334.52</v>
      </c>
      <c r="K43" s="14">
        <f>I43-J43</f>
        <v>0</v>
      </c>
      <c r="L43" s="14">
        <f>SUM(L44:L56)</f>
        <v>3228730.98</v>
      </c>
      <c r="M43" s="14">
        <f>SUM(M44:M56)</f>
        <v>3228730.98</v>
      </c>
      <c r="N43" s="14">
        <f>L43-M43</f>
        <v>0</v>
      </c>
      <c r="O43" s="14">
        <f>SUM(O44:O56)</f>
        <v>2719915.25</v>
      </c>
      <c r="P43" s="14">
        <f>SUM(P44:P56)</f>
        <v>2719915.25</v>
      </c>
      <c r="Q43" s="14">
        <f>O43-P43</f>
        <v>0</v>
      </c>
      <c r="R43" s="24"/>
    </row>
    <row r="44" spans="1:18">
      <c r="A44" s="12">
        <v>1030701</v>
      </c>
      <c r="B44" s="17" t="s">
        <v>54</v>
      </c>
      <c r="C44" s="14">
        <v>763985.93</v>
      </c>
      <c r="D44" s="14">
        <v>763985.93</v>
      </c>
      <c r="E44" s="14"/>
      <c r="F44" s="14">
        <v>588178.1</v>
      </c>
      <c r="G44" s="14">
        <v>588178.1</v>
      </c>
      <c r="H44" s="14"/>
      <c r="I44" s="14">
        <v>550218.88</v>
      </c>
      <c r="J44" s="14">
        <f>'[1]表2-2成本费用基础表  '!$C$28+'[1]表2-2成本费用基础表  '!$C$68</f>
        <v>550218.88</v>
      </c>
      <c r="K44" s="14"/>
      <c r="L44" s="14">
        <v>706868.62</v>
      </c>
      <c r="M44" s="14">
        <v>706868.62</v>
      </c>
      <c r="N44" s="14"/>
      <c r="O44" s="14">
        <f>'[1]表2-2成本费用基础表  '!$I$28+'[1]表2-2成本费用基础表  '!$I$68</f>
        <v>1012360.35</v>
      </c>
      <c r="P44" s="14">
        <f>'[1]表2-2成本费用基础表  '!$I$28+'[1]表2-2成本费用基础表  '!$I$68</f>
        <v>1012360.35</v>
      </c>
      <c r="Q44" s="14"/>
      <c r="R44" s="24"/>
    </row>
    <row r="45" spans="1:18">
      <c r="A45" s="12">
        <v>1030702</v>
      </c>
      <c r="B45" s="17" t="s">
        <v>55</v>
      </c>
      <c r="C45" s="14">
        <v>20039.87</v>
      </c>
      <c r="D45" s="14">
        <v>20039.87</v>
      </c>
      <c r="E45" s="14"/>
      <c r="F45" s="14">
        <v>18208.5</v>
      </c>
      <c r="G45" s="14">
        <v>18208.5</v>
      </c>
      <c r="H45" s="14"/>
      <c r="I45" s="14">
        <v>26400</v>
      </c>
      <c r="J45" s="14">
        <v>26400</v>
      </c>
      <c r="K45" s="14"/>
      <c r="L45" s="14">
        <v>66741.99</v>
      </c>
      <c r="M45" s="14">
        <v>66741.99</v>
      </c>
      <c r="N45" s="14"/>
      <c r="O45" s="14">
        <f>'[1]表2-2成本费用基础表  '!$I$29+'[1]表2-2成本费用基础表  '!$I$71</f>
        <v>56415</v>
      </c>
      <c r="P45" s="14">
        <f>'[1]表2-2成本费用基础表  '!$I$29+'[1]表2-2成本费用基础表  '!$I$71</f>
        <v>56415</v>
      </c>
      <c r="Q45" s="14"/>
      <c r="R45" s="24"/>
    </row>
    <row r="46" spans="1:18">
      <c r="A46" s="12">
        <v>1030703</v>
      </c>
      <c r="B46" s="17" t="s">
        <v>56</v>
      </c>
      <c r="C46" s="14">
        <v>-26896</v>
      </c>
      <c r="D46" s="14">
        <v>-26896</v>
      </c>
      <c r="E46" s="14"/>
      <c r="F46" s="14">
        <v>3628</v>
      </c>
      <c r="G46" s="14">
        <v>3628</v>
      </c>
      <c r="H46" s="14"/>
      <c r="I46" s="14">
        <v>1500</v>
      </c>
      <c r="J46" s="14">
        <v>1500</v>
      </c>
      <c r="K46" s="14"/>
      <c r="L46" s="14"/>
      <c r="M46" s="14"/>
      <c r="N46" s="14"/>
      <c r="O46" s="14"/>
      <c r="P46" s="14"/>
      <c r="Q46" s="14"/>
      <c r="R46" s="24"/>
    </row>
    <row r="47" spans="1:18">
      <c r="A47" s="12">
        <v>1030704</v>
      </c>
      <c r="B47" s="17" t="s">
        <v>57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24"/>
    </row>
    <row r="48" spans="1:18">
      <c r="A48" s="12">
        <v>1030705</v>
      </c>
      <c r="B48" s="17" t="s">
        <v>58</v>
      </c>
      <c r="C48" s="14">
        <v>214968.33</v>
      </c>
      <c r="D48" s="14">
        <v>214968.33</v>
      </c>
      <c r="E48" s="14"/>
      <c r="F48" s="14">
        <v>202259.43</v>
      </c>
      <c r="G48" s="14">
        <v>202259.43</v>
      </c>
      <c r="H48" s="14"/>
      <c r="I48" s="14">
        <v>174191.06</v>
      </c>
      <c r="J48" s="14">
        <v>174191.06</v>
      </c>
      <c r="K48" s="14"/>
      <c r="L48" s="14">
        <v>266855.62</v>
      </c>
      <c r="M48" s="14">
        <v>266855.62</v>
      </c>
      <c r="N48" s="14"/>
      <c r="O48" s="14">
        <v>351674.68</v>
      </c>
      <c r="P48" s="14">
        <v>351674.68</v>
      </c>
      <c r="Q48" s="14"/>
      <c r="R48" s="24"/>
    </row>
    <row r="49" spans="1:18">
      <c r="A49" s="12">
        <v>1030706</v>
      </c>
      <c r="B49" s="17" t="s">
        <v>59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24"/>
    </row>
    <row r="50" spans="1:18">
      <c r="A50" s="12">
        <v>1030707</v>
      </c>
      <c r="B50" s="17" t="s">
        <v>60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24"/>
    </row>
    <row r="51" spans="1:18">
      <c r="A51" s="12">
        <v>1030708</v>
      </c>
      <c r="B51" s="17" t="s">
        <v>61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24"/>
    </row>
    <row r="52" spans="1:18">
      <c r="A52" s="12">
        <v>1030709</v>
      </c>
      <c r="B52" s="17" t="s">
        <v>62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24"/>
    </row>
    <row r="53" spans="1:18">
      <c r="A53" s="12">
        <v>1030710</v>
      </c>
      <c r="B53" s="17" t="s">
        <v>63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24"/>
    </row>
    <row r="54" spans="1:18">
      <c r="A54" s="12">
        <v>1030711</v>
      </c>
      <c r="B54" s="17" t="s">
        <v>64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24"/>
    </row>
    <row r="55" spans="1:18">
      <c r="A55" s="12">
        <v>1030712</v>
      </c>
      <c r="B55" s="17" t="s">
        <v>65</v>
      </c>
      <c r="C55" s="14">
        <v>316664.16</v>
      </c>
      <c r="D55" s="14">
        <v>316664.16</v>
      </c>
      <c r="E55" s="14"/>
      <c r="F55" s="14">
        <v>248196.24</v>
      </c>
      <c r="G55" s="14">
        <v>248196.24</v>
      </c>
      <c r="H55" s="14"/>
      <c r="I55" s="14">
        <v>183396.24</v>
      </c>
      <c r="J55" s="14">
        <v>183396.24</v>
      </c>
      <c r="K55" s="14"/>
      <c r="L55" s="14">
        <v>262924.53</v>
      </c>
      <c r="M55" s="14">
        <v>262924.53</v>
      </c>
      <c r="N55" s="14"/>
      <c r="O55" s="14"/>
      <c r="P55" s="14"/>
      <c r="Q55" s="14"/>
      <c r="R55" s="24"/>
    </row>
    <row r="56" spans="1:18">
      <c r="A56" s="12">
        <v>1030713</v>
      </c>
      <c r="B56" s="17" t="s">
        <v>66</v>
      </c>
      <c r="C56" s="14">
        <v>1151422.94</v>
      </c>
      <c r="D56" s="14">
        <v>1151422.94</v>
      </c>
      <c r="E56" s="14"/>
      <c r="F56" s="14">
        <v>1393216.57</v>
      </c>
      <c r="G56" s="14">
        <v>1393216.57</v>
      </c>
      <c r="H56" s="14"/>
      <c r="I56" s="14">
        <v>1466628.34</v>
      </c>
      <c r="J56" s="14">
        <v>1466628.34</v>
      </c>
      <c r="K56" s="14"/>
      <c r="L56" s="14">
        <v>1925340.22</v>
      </c>
      <c r="M56" s="14">
        <v>1925340.22</v>
      </c>
      <c r="N56" s="14"/>
      <c r="O56" s="14">
        <v>1299465.22</v>
      </c>
      <c r="P56" s="14">
        <v>1299465.22</v>
      </c>
      <c r="Q56" s="14"/>
      <c r="R56" s="24"/>
    </row>
    <row r="57" spans="1:18">
      <c r="A57" s="12">
        <v>1030714</v>
      </c>
      <c r="B57" s="17" t="s">
        <v>67</v>
      </c>
      <c r="C57" s="14"/>
      <c r="D57" s="14">
        <v>6723660.14214497</v>
      </c>
      <c r="E57" s="14">
        <v>6723660.14214497</v>
      </c>
      <c r="F57" s="14"/>
      <c r="G57" s="14">
        <v>7348080.2</v>
      </c>
      <c r="H57" s="14">
        <v>7348080.2</v>
      </c>
      <c r="J57" s="14">
        <v>5422046.68274125</v>
      </c>
      <c r="K57" s="14">
        <v>5422046.68274125</v>
      </c>
      <c r="L57" s="14"/>
      <c r="M57" s="14">
        <v>5585031.24931521</v>
      </c>
      <c r="N57" s="14">
        <v>5585031.24931521</v>
      </c>
      <c r="O57" s="14"/>
      <c r="P57" s="14">
        <v>5856049.06596863</v>
      </c>
      <c r="Q57" s="14">
        <v>5856049.06596863</v>
      </c>
      <c r="R57" s="24"/>
    </row>
    <row r="58" spans="1:18">
      <c r="A58" s="12">
        <v>10308</v>
      </c>
      <c r="B58" s="13" t="s">
        <v>68</v>
      </c>
      <c r="C58" s="14">
        <f>SUM(C59:C70)</f>
        <v>53473291.9</v>
      </c>
      <c r="D58" s="14">
        <f>SUM(D59:D70)</f>
        <v>53473291.9</v>
      </c>
      <c r="E58" s="14">
        <f>C58-D58</f>
        <v>0</v>
      </c>
      <c r="F58" s="14">
        <f>SUM(F59:F70)</f>
        <v>49384885.69</v>
      </c>
      <c r="G58" s="14">
        <f>SUM(G59:G70)</f>
        <v>49384885.69</v>
      </c>
      <c r="H58" s="14">
        <f>F58-G58</f>
        <v>0</v>
      </c>
      <c r="I58" s="14">
        <f>SUM(I59:I70)</f>
        <v>59328883.24</v>
      </c>
      <c r="J58" s="14">
        <f>SUM(J59:J70)</f>
        <v>59328883.24</v>
      </c>
      <c r="K58" s="14">
        <f>I58-J58</f>
        <v>0</v>
      </c>
      <c r="L58" s="14">
        <f>SUM(L59:L70)</f>
        <v>57952711.5</v>
      </c>
      <c r="M58" s="14">
        <f>SUM(M59:M70)</f>
        <v>57952711.5</v>
      </c>
      <c r="N58" s="14">
        <f>L58-M58</f>
        <v>0</v>
      </c>
      <c r="O58" s="14">
        <f>SUM(O59:O70)</f>
        <v>32567733.45</v>
      </c>
      <c r="P58" s="14">
        <f>SUM(P59:P70)</f>
        <v>32567733.45</v>
      </c>
      <c r="Q58" s="14">
        <f>O58-P58</f>
        <v>0</v>
      </c>
      <c r="R58" s="24"/>
    </row>
    <row r="59" spans="1:18">
      <c r="A59" s="12">
        <v>1030801</v>
      </c>
      <c r="B59" s="17" t="s">
        <v>69</v>
      </c>
      <c r="C59" s="14">
        <v>491872.42</v>
      </c>
      <c r="D59" s="14">
        <v>491872.42</v>
      </c>
      <c r="E59" s="14"/>
      <c r="F59" s="14">
        <v>600645.1</v>
      </c>
      <c r="G59" s="14">
        <v>600645.1</v>
      </c>
      <c r="H59" s="14"/>
      <c r="I59" s="14">
        <f>'[1]表2-2成本费用基础表  '!$C$42</f>
        <v>410876.37</v>
      </c>
      <c r="J59" s="14">
        <f>'[1]表2-2成本费用基础表  '!$C$42</f>
        <v>410876.37</v>
      </c>
      <c r="K59" s="14"/>
      <c r="L59" s="14">
        <f>'[1]表2-2成本费用基础表  '!$F$42</f>
        <v>41086.71</v>
      </c>
      <c r="M59" s="14">
        <v>41086.71</v>
      </c>
      <c r="N59" s="14"/>
      <c r="O59" s="14">
        <v>26197.83</v>
      </c>
      <c r="P59" s="14">
        <v>26197.83</v>
      </c>
      <c r="Q59" s="14"/>
      <c r="R59" s="24"/>
    </row>
    <row r="60" spans="1:18">
      <c r="A60" s="12">
        <v>1030802</v>
      </c>
      <c r="B60" s="17" t="s">
        <v>70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24"/>
    </row>
    <row r="61" spans="1:18">
      <c r="A61" s="12">
        <v>1030803</v>
      </c>
      <c r="B61" s="17" t="s">
        <v>71</v>
      </c>
      <c r="C61" s="14"/>
      <c r="D61" s="14"/>
      <c r="E61" s="14"/>
      <c r="F61" s="14"/>
      <c r="G61" s="14"/>
      <c r="H61" s="14"/>
      <c r="I61" s="14">
        <f>'[1]表2-2成本费用基础表  '!$C$44</f>
        <v>0</v>
      </c>
      <c r="J61" s="14">
        <f>'[1]表2-2成本费用基础表  '!$C$44</f>
        <v>0</v>
      </c>
      <c r="K61" s="14"/>
      <c r="L61" s="14">
        <f>'[1]表2-2成本费用基础表  '!$F$44</f>
        <v>0</v>
      </c>
      <c r="M61" s="14">
        <v>0</v>
      </c>
      <c r="N61" s="14"/>
      <c r="O61" s="14">
        <v>1017618.43</v>
      </c>
      <c r="P61" s="14">
        <v>1017618.43</v>
      </c>
      <c r="Q61" s="14"/>
      <c r="R61" s="24"/>
    </row>
    <row r="62" spans="1:18">
      <c r="A62" s="12">
        <v>1030804</v>
      </c>
      <c r="B62" s="17" t="s">
        <v>72</v>
      </c>
      <c r="C62" s="14">
        <v>2328778.64</v>
      </c>
      <c r="D62" s="14">
        <v>2328778.64</v>
      </c>
      <c r="E62" s="14"/>
      <c r="F62" s="14">
        <v>1839657.41</v>
      </c>
      <c r="G62" s="14">
        <v>1839657.41</v>
      </c>
      <c r="H62" s="14"/>
      <c r="I62" s="14">
        <v>1832302.45</v>
      </c>
      <c r="J62" s="14">
        <v>1832302.45</v>
      </c>
      <c r="K62" s="14"/>
      <c r="L62" s="14">
        <f>'[1]表2-2成本费用基础表  '!$F$21</f>
        <v>2136220.14</v>
      </c>
      <c r="M62" s="14">
        <v>2136220.14</v>
      </c>
      <c r="N62" s="14"/>
      <c r="O62" s="14">
        <v>2006833.24</v>
      </c>
      <c r="P62" s="14">
        <v>2006833.24</v>
      </c>
      <c r="Q62" s="14"/>
      <c r="R62" s="24"/>
    </row>
    <row r="63" spans="1:18">
      <c r="A63" s="12">
        <v>1030805</v>
      </c>
      <c r="B63" s="17" t="s">
        <v>73</v>
      </c>
      <c r="C63" s="14">
        <v>548143.48</v>
      </c>
      <c r="D63" s="14">
        <v>548143.48</v>
      </c>
      <c r="E63" s="14"/>
      <c r="F63" s="14">
        <v>637211.07</v>
      </c>
      <c r="G63" s="14">
        <v>637211.07</v>
      </c>
      <c r="H63" s="14"/>
      <c r="I63" s="14">
        <v>638285.85</v>
      </c>
      <c r="J63" s="14">
        <v>638285.85</v>
      </c>
      <c r="K63" s="14"/>
      <c r="L63" s="14">
        <f>'[1]表2-2成本费用基础表  '!$F$23</f>
        <v>467337.02</v>
      </c>
      <c r="M63" s="14">
        <v>467337.02</v>
      </c>
      <c r="N63" s="14"/>
      <c r="O63" s="14">
        <v>130420.07</v>
      </c>
      <c r="P63" s="14">
        <v>130420.07</v>
      </c>
      <c r="Q63" s="14"/>
      <c r="R63" s="24"/>
    </row>
    <row r="64" spans="1:18">
      <c r="A64" s="12">
        <v>1030806</v>
      </c>
      <c r="B64" s="17" t="s">
        <v>74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24"/>
    </row>
    <row r="65" spans="1:18">
      <c r="A65" s="12">
        <v>1030807</v>
      </c>
      <c r="B65" s="17" t="s">
        <v>75</v>
      </c>
      <c r="C65" s="14">
        <v>298634.69</v>
      </c>
      <c r="D65" s="14">
        <v>298634.69</v>
      </c>
      <c r="E65" s="14"/>
      <c r="F65" s="14">
        <v>293245.16</v>
      </c>
      <c r="G65" s="14">
        <v>293245.16</v>
      </c>
      <c r="H65" s="14"/>
      <c r="I65" s="14">
        <v>359568.44</v>
      </c>
      <c r="J65" s="14">
        <v>359568.44</v>
      </c>
      <c r="K65" s="14"/>
      <c r="L65" s="14">
        <f>'[1]表2-2成本费用基础表  '!$F$30</f>
        <v>326459.14</v>
      </c>
      <c r="M65" s="14">
        <v>326459.14</v>
      </c>
      <c r="N65" s="14"/>
      <c r="O65" s="14">
        <v>380065.01</v>
      </c>
      <c r="P65" s="14">
        <v>380065.01</v>
      </c>
      <c r="Q65" s="14"/>
      <c r="R65" s="24"/>
    </row>
    <row r="66" spans="1:18">
      <c r="A66" s="12">
        <v>1030808</v>
      </c>
      <c r="B66" s="17" t="s">
        <v>76</v>
      </c>
      <c r="C66" s="14">
        <v>142815.04</v>
      </c>
      <c r="D66" s="14">
        <v>142815.04</v>
      </c>
      <c r="E66" s="14"/>
      <c r="F66" s="14">
        <v>100000</v>
      </c>
      <c r="G66" s="14">
        <v>100000</v>
      </c>
      <c r="H66" s="14"/>
      <c r="I66" s="14"/>
      <c r="J66" s="14"/>
      <c r="K66" s="14"/>
      <c r="L66" s="14">
        <v>434692.83</v>
      </c>
      <c r="M66" s="14">
        <v>434692.83</v>
      </c>
      <c r="N66" s="14"/>
      <c r="O66" s="14">
        <v>7830.19</v>
      </c>
      <c r="P66" s="14">
        <v>7830.19</v>
      </c>
      <c r="Q66" s="14"/>
      <c r="R66" s="24"/>
    </row>
    <row r="67" spans="1:18">
      <c r="A67" s="12">
        <v>1030809</v>
      </c>
      <c r="B67" s="17" t="s">
        <v>77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24"/>
    </row>
    <row r="68" spans="1:18">
      <c r="A68" s="12">
        <v>1030810</v>
      </c>
      <c r="B68" s="17" t="s">
        <v>78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24"/>
    </row>
    <row r="69" spans="1:18">
      <c r="A69" s="12">
        <v>1030811</v>
      </c>
      <c r="B69" s="17" t="s">
        <v>79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24"/>
    </row>
    <row r="70" spans="1:18">
      <c r="A70" s="12">
        <v>1030812</v>
      </c>
      <c r="B70" s="17" t="s">
        <v>80</v>
      </c>
      <c r="C70" s="14">
        <f>16834.53+49888564.11-242351.01</f>
        <v>49663047.63</v>
      </c>
      <c r="D70" s="14">
        <f>16834.53+49888564.11-242351.01</f>
        <v>49663047.63</v>
      </c>
      <c r="E70" s="14"/>
      <c r="F70" s="14">
        <v>45914126.95</v>
      </c>
      <c r="G70" s="14">
        <v>45914126.95</v>
      </c>
      <c r="I70" s="14">
        <v>56087850.13</v>
      </c>
      <c r="J70" s="14">
        <v>56087850.13</v>
      </c>
      <c r="K70" s="14"/>
      <c r="L70" s="14">
        <f>28650.93+54518264.73</f>
        <v>54546915.66</v>
      </c>
      <c r="M70" s="14">
        <f>28650.93+54518264.73</f>
        <v>54546915.66</v>
      </c>
      <c r="N70" s="14"/>
      <c r="O70" s="14">
        <v>28998768.68</v>
      </c>
      <c r="P70" s="14">
        <v>28998768.68</v>
      </c>
      <c r="Q70" s="14"/>
      <c r="R70" s="24"/>
    </row>
    <row r="71" spans="1:18">
      <c r="A71" s="12">
        <v>104</v>
      </c>
      <c r="B71" s="25" t="s">
        <v>81</v>
      </c>
      <c r="C71" s="14">
        <v>617591.74</v>
      </c>
      <c r="D71" s="14">
        <v>617591.74</v>
      </c>
      <c r="E71" s="14">
        <f>C71-D71</f>
        <v>0</v>
      </c>
      <c r="F71" s="14">
        <v>709165.02</v>
      </c>
      <c r="G71" s="14">
        <v>709165.02</v>
      </c>
      <c r="H71" s="14">
        <f>F71-G71</f>
        <v>0</v>
      </c>
      <c r="I71" s="14">
        <v>525228.3</v>
      </c>
      <c r="J71" s="14">
        <v>525228.3</v>
      </c>
      <c r="K71" s="14">
        <f>I71-J71</f>
        <v>0</v>
      </c>
      <c r="L71" s="14">
        <v>480882.47</v>
      </c>
      <c r="M71" s="14">
        <v>480882.47</v>
      </c>
      <c r="N71" s="14">
        <f>L71-M71</f>
        <v>0</v>
      </c>
      <c r="O71" s="14">
        <v>655126.04</v>
      </c>
      <c r="P71" s="14">
        <v>655126.04</v>
      </c>
      <c r="Q71" s="14">
        <f>O71-P71</f>
        <v>0</v>
      </c>
      <c r="R71" s="24"/>
    </row>
    <row r="72" spans="1:18">
      <c r="A72" s="12">
        <v>10401</v>
      </c>
      <c r="B72" s="13" t="s">
        <v>82</v>
      </c>
      <c r="C72" s="15">
        <v>19529</v>
      </c>
      <c r="D72" s="15">
        <v>19529</v>
      </c>
      <c r="E72" s="15"/>
      <c r="F72" s="15">
        <v>19734</v>
      </c>
      <c r="G72" s="15">
        <v>19734</v>
      </c>
      <c r="H72" s="14"/>
      <c r="I72" s="14">
        <f>'[1]表2-2成本费用基础表  '!$C$96</f>
        <v>19014</v>
      </c>
      <c r="J72" s="14">
        <f>'[1]表2-2成本费用基础表  '!$C$96</f>
        <v>19014</v>
      </c>
      <c r="K72" s="14"/>
      <c r="L72" s="14">
        <f>'[1]表2-2成本费用基础表  '!$F$96</f>
        <v>18474</v>
      </c>
      <c r="M72" s="14">
        <v>18474</v>
      </c>
      <c r="N72" s="14"/>
      <c r="O72" s="14">
        <f>'[1]表2-2成本费用基础表  '!$I$96</f>
        <v>16284</v>
      </c>
      <c r="P72" s="14">
        <f>'[1]表2-2成本费用基础表  '!$I$96</f>
        <v>16284</v>
      </c>
      <c r="Q72" s="14"/>
      <c r="R72" s="24"/>
    </row>
    <row r="73" spans="1:18">
      <c r="A73" s="12">
        <v>10402</v>
      </c>
      <c r="B73" s="13" t="s">
        <v>83</v>
      </c>
      <c r="C73" s="15">
        <v>229845.3</v>
      </c>
      <c r="D73" s="15">
        <v>229845.3</v>
      </c>
      <c r="E73" s="15"/>
      <c r="F73" s="15">
        <v>197085.84</v>
      </c>
      <c r="G73" s="15">
        <v>197085.84</v>
      </c>
      <c r="H73" s="14"/>
      <c r="I73" s="14">
        <f>'[1]表2-2成本费用基础表  '!$C$97</f>
        <v>197085.84</v>
      </c>
      <c r="J73" s="14">
        <f>'[1]表2-2成本费用基础表  '!$C$97</f>
        <v>197085.84</v>
      </c>
      <c r="K73" s="14"/>
      <c r="L73" s="14">
        <f>'[1]表2-2成本费用基础表  '!$F$97</f>
        <v>97155.21</v>
      </c>
      <c r="M73" s="14">
        <v>97155.21</v>
      </c>
      <c r="N73" s="14"/>
      <c r="O73" s="14">
        <f>'[1]表2-2成本费用基础表  '!$I$97</f>
        <v>188539.36</v>
      </c>
      <c r="P73" s="14">
        <f>'[1]表2-2成本费用基础表  '!$I$97</f>
        <v>188539.36</v>
      </c>
      <c r="Q73" s="14"/>
      <c r="R73" s="24"/>
    </row>
    <row r="74" spans="1:18">
      <c r="A74" s="12">
        <v>10403</v>
      </c>
      <c r="B74" s="13" t="s">
        <v>84</v>
      </c>
      <c r="C74" s="15">
        <v>51371.33</v>
      </c>
      <c r="D74" s="15">
        <v>51371.33</v>
      </c>
      <c r="E74" s="15"/>
      <c r="F74" s="15">
        <v>41097.06</v>
      </c>
      <c r="G74" s="15">
        <v>41097.06</v>
      </c>
      <c r="H74" s="14"/>
      <c r="I74" s="14">
        <f>'[1]表2-2成本费用基础表  '!$C$98</f>
        <v>41097.06</v>
      </c>
      <c r="J74" s="14">
        <f>'[1]表2-2成本费用基础表  '!$C$98</f>
        <v>41097.06</v>
      </c>
      <c r="K74" s="14"/>
      <c r="L74" s="14">
        <f>'[1]表2-2成本费用基础表  '!$F$98</f>
        <v>20548.53</v>
      </c>
      <c r="M74" s="14">
        <v>20548.53</v>
      </c>
      <c r="N74" s="14"/>
      <c r="O74" s="14">
        <f>'[1]表2-2成本费用基础表  '!$I$98</f>
        <v>41097.06</v>
      </c>
      <c r="P74" s="14">
        <f>'[1]表2-2成本费用基础表  '!$I$98</f>
        <v>41097.06</v>
      </c>
      <c r="Q74" s="14"/>
      <c r="R74" s="24"/>
    </row>
    <row r="75" spans="1:18">
      <c r="A75" s="12">
        <v>10404</v>
      </c>
      <c r="B75" s="13" t="s">
        <v>85</v>
      </c>
      <c r="C75" s="15">
        <v>74495.1</v>
      </c>
      <c r="D75" s="15">
        <v>74495.1</v>
      </c>
      <c r="E75" s="15"/>
      <c r="F75" s="15">
        <v>94927.9</v>
      </c>
      <c r="G75" s="15">
        <v>94927.9</v>
      </c>
      <c r="H75" s="14"/>
      <c r="I75" s="14">
        <f>'[1]表2-2成本费用基础表  '!$C$99</f>
        <v>118302.26</v>
      </c>
      <c r="J75" s="14">
        <f>'[1]表2-2成本费用基础表  '!$C$99</f>
        <v>118302.26</v>
      </c>
      <c r="K75" s="14"/>
      <c r="L75" s="14">
        <f>'[1]表2-2成本费用基础表  '!$F$99</f>
        <v>90088.96</v>
      </c>
      <c r="M75" s="14">
        <v>90088.96</v>
      </c>
      <c r="N75" s="14"/>
      <c r="O75" s="14">
        <f>'[1]表2-2成本费用基础表  '!$I$99</f>
        <v>131238.45</v>
      </c>
      <c r="P75" s="14">
        <f>'[1]表2-2成本费用基础表  '!$I$99</f>
        <v>131238.45</v>
      </c>
      <c r="Q75" s="14"/>
      <c r="R75" s="24"/>
    </row>
    <row r="76" spans="1:18">
      <c r="A76" s="12"/>
      <c r="B76" s="13" t="s">
        <v>86</v>
      </c>
      <c r="C76" s="14">
        <f>C6+C9+C12+C71</f>
        <v>238263826.4</v>
      </c>
      <c r="D76" s="14">
        <f t="shared" ref="D76:R76" si="7">D6+D9+D12+D71</f>
        <v>149440002.80104</v>
      </c>
      <c r="E76" s="14">
        <f t="shared" si="7"/>
        <v>-88823823.5989601</v>
      </c>
      <c r="F76" s="14">
        <f t="shared" si="7"/>
        <v>241618294.4</v>
      </c>
      <c r="G76" s="14">
        <f t="shared" si="7"/>
        <v>138818527.458603</v>
      </c>
      <c r="H76" s="14">
        <f t="shared" si="7"/>
        <v>102799766.941398</v>
      </c>
      <c r="I76" s="14">
        <f t="shared" si="7"/>
        <v>252668161.32</v>
      </c>
      <c r="J76" s="14">
        <f t="shared" si="7"/>
        <v>163429440.901788</v>
      </c>
      <c r="K76" s="14">
        <f t="shared" si="7"/>
        <v>-89238720.4182123</v>
      </c>
      <c r="L76" s="14">
        <f t="shared" si="7"/>
        <v>251020641.63</v>
      </c>
      <c r="M76" s="14">
        <f t="shared" si="7"/>
        <v>161408785.175246</v>
      </c>
      <c r="N76" s="14">
        <f t="shared" si="7"/>
        <v>-89611856.454754</v>
      </c>
      <c r="O76" s="14">
        <f t="shared" si="7"/>
        <v>274938346.317711</v>
      </c>
      <c r="P76" s="14">
        <f t="shared" si="7"/>
        <v>134710213.170361</v>
      </c>
      <c r="Q76" s="14">
        <f t="shared" si="7"/>
        <v>-89270941.3296388</v>
      </c>
      <c r="R76" s="14">
        <f t="shared" si="7"/>
        <v>0</v>
      </c>
    </row>
    <row r="77" spans="1:18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</row>
    <row r="78" spans="1:18">
      <c r="A78" s="26" t="s">
        <v>87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</row>
    <row r="79" spans="1:18">
      <c r="A79" s="3"/>
      <c r="B79" s="27" t="s">
        <v>88</v>
      </c>
      <c r="C79" s="27"/>
      <c r="D79" s="27"/>
      <c r="E79" s="27"/>
      <c r="F79" s="27"/>
      <c r="G79" s="27"/>
      <c r="H79" s="27"/>
      <c r="I79" s="27"/>
      <c r="J79" s="27"/>
      <c r="K79" s="27"/>
      <c r="L79" s="28"/>
      <c r="M79" s="28"/>
      <c r="N79" s="28"/>
      <c r="O79" s="29" t="s">
        <v>89</v>
      </c>
      <c r="P79" s="29"/>
      <c r="Q79" s="29"/>
      <c r="R79" s="3"/>
    </row>
  </sheetData>
  <mergeCells count="9">
    <mergeCell ref="A2:R2"/>
    <mergeCell ref="C4:E4"/>
    <mergeCell ref="F4:H4"/>
    <mergeCell ref="I4:K4"/>
    <mergeCell ref="L4:N4"/>
    <mergeCell ref="O4:Q4"/>
    <mergeCell ref="A78:R78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余锐良</dc:creator>
  <cp:lastModifiedBy>财务部-韩琦</cp:lastModifiedBy>
  <dcterms:created xsi:type="dcterms:W3CDTF">2025-03-05T02:34:00Z</dcterms:created>
  <dcterms:modified xsi:type="dcterms:W3CDTF">2025-07-29T02:54:41Z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68F0D1CDF3DD477581C703AF0B6C2E90_13</vt:lpwstr>
  </property>
  <property fmtid="{D5CDD505-2E9C-101B-9397-08002B2CF9AE}" pid="3" name="KSOProductBuildVer">
    <vt:lpwstr>2052-12.1.0.18608</vt:lpwstr>
  </property>
</Properties>
</file>