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75"/>
  </bookViews>
  <sheets>
    <sheet name="表2-2成本费用基础表  " sheetId="1" r:id="rId1"/>
  </sheets>
  <definedNames>
    <definedName name="_xlnm._FilterDatabase" localSheetId="0" hidden="1">'表2-2成本费用基础表  '!$A$1:$S$114</definedName>
    <definedName name="_xlnm.Print_Area" localSheetId="0">'表2-2成本费用基础表  '!$A$1:$S$112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<sst xmlns="http://schemas.openxmlformats.org/spreadsheetml/2006/main" count="219" uniqueCount="182">
  <si>
    <t>附件8</t>
  </si>
  <si>
    <t>返回目录</t>
  </si>
  <si>
    <t xml:space="preserve">成本费用基础表 </t>
  </si>
  <si>
    <t>单位：元；万立方米；元/万立方米</t>
  </si>
  <si>
    <t>序号</t>
  </si>
  <si>
    <t>企业列账名称</t>
  </si>
  <si>
    <t>2020年</t>
  </si>
  <si>
    <t>2021年</t>
  </si>
  <si>
    <t>2022年</t>
  </si>
  <si>
    <t>2023年</t>
  </si>
  <si>
    <t>2024年</t>
  </si>
  <si>
    <t>监审定价成本项目</t>
  </si>
  <si>
    <t>备注</t>
  </si>
  <si>
    <t>账面数</t>
  </si>
  <si>
    <t>核定数</t>
  </si>
  <si>
    <t>核增(减)数</t>
  </si>
  <si>
    <t>一、固定资产折旧费</t>
  </si>
  <si>
    <t>（一）管理性资产折旧</t>
  </si>
  <si>
    <t>管理性资产折旧</t>
  </si>
  <si>
    <t>（二）营业性资产折旧</t>
  </si>
  <si>
    <t>营业性资产折旧</t>
  </si>
  <si>
    <t>二、无形资产摊销费</t>
  </si>
  <si>
    <t>（一）管理性摊销</t>
  </si>
  <si>
    <t>管理性摊销</t>
  </si>
  <si>
    <t>（二）营业性摊销</t>
  </si>
  <si>
    <t>营业性摊销</t>
  </si>
  <si>
    <t>三、运行维护费</t>
  </si>
  <si>
    <t>（一）营业成本（扣除单列费用）</t>
  </si>
  <si>
    <t>1、材料费</t>
  </si>
  <si>
    <t>运行维护费/材料费</t>
  </si>
  <si>
    <t>2、修理费</t>
  </si>
  <si>
    <t>运行维护费/修理费</t>
  </si>
  <si>
    <t>3、大修理费</t>
  </si>
  <si>
    <t>运行维护费/大修理费</t>
  </si>
  <si>
    <t>4、水资源费</t>
  </si>
  <si>
    <t>运行维护费/其它运行维护费/其他</t>
  </si>
  <si>
    <t>5、电费</t>
  </si>
  <si>
    <t>运行维护费/管理费用/水电费</t>
  </si>
  <si>
    <t>6、保险费</t>
  </si>
  <si>
    <t>运行维护费/销售费用/保险费</t>
  </si>
  <si>
    <t>7、清污费</t>
  </si>
  <si>
    <t>8、生产安全费</t>
  </si>
  <si>
    <t>运行维护费/其它运行维护费/安全生产费用</t>
  </si>
  <si>
    <t>9、土地使用费</t>
  </si>
  <si>
    <t>运行维护费/管理费用/土地使用费</t>
  </si>
  <si>
    <t>10、劳务费</t>
  </si>
  <si>
    <t>运行维护费/其它运行维护费/劳务费</t>
  </si>
  <si>
    <t>11、广告及宣传费</t>
  </si>
  <si>
    <t>12、水费</t>
  </si>
  <si>
    <t>13、化验室费用</t>
  </si>
  <si>
    <t>运行维护费/其它运行维护费/安全鉴定及检测费用</t>
  </si>
  <si>
    <t>14、其他</t>
  </si>
  <si>
    <t>（1）办公费</t>
  </si>
  <si>
    <t>运行维护费/管理费用/办公费</t>
  </si>
  <si>
    <t>（2）差旅费</t>
  </si>
  <si>
    <t>运行维护费/管理费用/差旅费</t>
  </si>
  <si>
    <t>（3）车辆使用费</t>
  </si>
  <si>
    <t>运行维护费/其它运行维护费/生产用车使用费</t>
  </si>
  <si>
    <t>（4）服务成本</t>
  </si>
  <si>
    <t>运行维护费/销售费用/销售服务费</t>
  </si>
  <si>
    <t>（5）试验检测费</t>
  </si>
  <si>
    <t>（6）原水费</t>
  </si>
  <si>
    <t>运行维护费/原水费</t>
  </si>
  <si>
    <t>（7）资料费</t>
  </si>
  <si>
    <t>运行维护费/销售费用/资料费</t>
  </si>
  <si>
    <t>（8）包装费</t>
  </si>
  <si>
    <t>运行维护费/销售费用/包装费</t>
  </si>
  <si>
    <t>（9）代办手续费</t>
  </si>
  <si>
    <t>运行维护费/销售费用/代办手续费</t>
  </si>
  <si>
    <t>（10）印刷费</t>
  </si>
  <si>
    <t>运行维护费/管理费用/印刷费</t>
  </si>
  <si>
    <t>（11）取暖费</t>
  </si>
  <si>
    <t>运行维护费/管理费用/取暖费</t>
  </si>
  <si>
    <t>（12）会议费</t>
  </si>
  <si>
    <t>运行维护费/管理费用/会议费</t>
  </si>
  <si>
    <t>（13）培训费</t>
  </si>
  <si>
    <t>运行维护费/管理费用/培训费</t>
  </si>
  <si>
    <t>（14）低值易耗品摊销</t>
  </si>
  <si>
    <t>运行维护费/管理费用/低值易耗品摊销</t>
  </si>
  <si>
    <t>（15）水质监测费</t>
  </si>
  <si>
    <t>运行维护费/其它运行维护费/水质监测费</t>
  </si>
  <si>
    <t>（16）水文水工观测费</t>
  </si>
  <si>
    <t>运行维护费/其它运行维护费/水文水工观测费</t>
  </si>
  <si>
    <t>（17）研发费用</t>
  </si>
  <si>
    <t>运行维护费/其它运行维护费/研发费用</t>
  </si>
  <si>
    <t>（18）委托业务费</t>
  </si>
  <si>
    <t>运行维护费/其它运行维护费/委托业务费</t>
  </si>
  <si>
    <t>（19）临时设施费</t>
  </si>
  <si>
    <t>运行维护费/其它运行维护费/临时设施费</t>
  </si>
  <si>
    <t>（20）应急保供任务发生费</t>
  </si>
  <si>
    <t>运行维护费/其它运行维护费/应急保供任务发生费</t>
  </si>
  <si>
    <t>（21）其他</t>
  </si>
  <si>
    <t>（二）人工费（营业成本+管理费用）</t>
  </si>
  <si>
    <t>1、职工薪酬</t>
  </si>
  <si>
    <t>（1）工资、奖金、津贴和补贴</t>
  </si>
  <si>
    <t>运行维护费/人工费/工资、奖金、津贴和补贴</t>
  </si>
  <si>
    <t>（2）职工福利费</t>
  </si>
  <si>
    <t>运行维护费/人工费/职工福利费</t>
  </si>
  <si>
    <t>（3）社会保险费</t>
  </si>
  <si>
    <t>失业保险</t>
  </si>
  <si>
    <t>运行维护费/人工费/失业保险</t>
  </si>
  <si>
    <t>基本医疗保险</t>
  </si>
  <si>
    <t>运行维护费/人工费/基本医疗保险</t>
  </si>
  <si>
    <t>补充医疗保险</t>
  </si>
  <si>
    <t>运行维护费/人工费/补充医疗保险</t>
  </si>
  <si>
    <t>工伤保险</t>
  </si>
  <si>
    <t>运行维护费/人工费/工伤保险</t>
  </si>
  <si>
    <t>基本养老保险</t>
  </si>
  <si>
    <t>运行维护费/人工费/基本养老保险</t>
  </si>
  <si>
    <t>补充养老保险（企业年金）</t>
  </si>
  <si>
    <t>运行维护费/人工费/补充养老保险（企业年金）</t>
  </si>
  <si>
    <t>生育保险</t>
  </si>
  <si>
    <t>运行维护费/人工费/生育保险</t>
  </si>
  <si>
    <t>（4）住房公积金</t>
  </si>
  <si>
    <t>运行维护费/人工费/住房公积金</t>
  </si>
  <si>
    <t>（5）工会经费</t>
  </si>
  <si>
    <t>运行维护费/人工费/工会经费</t>
  </si>
  <si>
    <t>（6）职工教育经费</t>
  </si>
  <si>
    <t>运行维护费/人工费/职工教育经费</t>
  </si>
  <si>
    <t>2、劳务派遣用工支出</t>
  </si>
  <si>
    <t>运行维护费/人工费/劳务派遣用工支出</t>
  </si>
  <si>
    <t>3、临时用工支出</t>
  </si>
  <si>
    <t>运行维护费/人工费/临时用工支出</t>
  </si>
  <si>
    <t>4、其他</t>
  </si>
  <si>
    <t>运行维护费/人工费/其他</t>
  </si>
  <si>
    <t>（三）管理费用（扣除单列费用）</t>
  </si>
  <si>
    <t>1、办公费</t>
  </si>
  <si>
    <t>2、物业管理费</t>
  </si>
  <si>
    <t>运行维护费/管理费用/物业管理费</t>
  </si>
  <si>
    <t>3、劳动保费</t>
  </si>
  <si>
    <t>运行维护费/其它运行维护费/劳动保护费</t>
  </si>
  <si>
    <t>4、差旅费</t>
  </si>
  <si>
    <t>5、车辆使用费</t>
  </si>
  <si>
    <t>运行维护费/销售费用/运输费</t>
  </si>
  <si>
    <t>6、电费</t>
  </si>
  <si>
    <t>7、水费</t>
  </si>
  <si>
    <t>8、通信费</t>
  </si>
  <si>
    <t>运行维护费/管理费用/其他</t>
  </si>
  <si>
    <t>9、维修费</t>
  </si>
  <si>
    <t>10、保险费</t>
  </si>
  <si>
    <t>11、业务招待费</t>
  </si>
  <si>
    <t>运行维护费/管理费用/业务招待费</t>
  </si>
  <si>
    <t>12、咨询费</t>
  </si>
  <si>
    <t>13、审计费</t>
  </si>
  <si>
    <t>14、评估费</t>
  </si>
  <si>
    <t>15、诉讼费</t>
  </si>
  <si>
    <t>17、党建及工作经费</t>
  </si>
  <si>
    <t>18、残疾人就业保障金</t>
  </si>
  <si>
    <t>19、广告及宣传费</t>
  </si>
  <si>
    <t>20、协会会费</t>
  </si>
  <si>
    <t>21、安全费</t>
  </si>
  <si>
    <t>22、保安费</t>
  </si>
  <si>
    <t>运行维护费/管理费用/公安消防费</t>
  </si>
  <si>
    <t>23、绿化</t>
  </si>
  <si>
    <t>24、保洁费</t>
  </si>
  <si>
    <t>25、排污费</t>
  </si>
  <si>
    <t>26、租赁费</t>
  </si>
  <si>
    <t>运行维护费/销售费用/租赁费</t>
  </si>
  <si>
    <t>27、公证费</t>
  </si>
  <si>
    <t>28、其他</t>
  </si>
  <si>
    <t>29、其他费用：分摊集团管理费用</t>
  </si>
  <si>
    <t>四、相关税金</t>
  </si>
  <si>
    <t>（一）车船使用税</t>
  </si>
  <si>
    <t>相关税金/车船使用税</t>
  </si>
  <si>
    <t>（二）房产税</t>
  </si>
  <si>
    <t>相关税金/房产税</t>
  </si>
  <si>
    <t>（三）土地使用税</t>
  </si>
  <si>
    <t>相关税金/土地使用税</t>
  </si>
  <si>
    <t>（四）印花税</t>
  </si>
  <si>
    <t>相关税金/印花税</t>
  </si>
  <si>
    <t>五、水管单位总成本</t>
  </si>
  <si>
    <t>1、营业成本</t>
  </si>
  <si>
    <t>2、管理费用</t>
  </si>
  <si>
    <t xml:space="preserve">3、其他 </t>
  </si>
  <si>
    <t>六、销售水量</t>
  </si>
  <si>
    <t>七、单位成本</t>
  </si>
  <si>
    <t>八、财务费用</t>
  </si>
  <si>
    <t>（一）利息支出</t>
  </si>
  <si>
    <t>（二）利息收入</t>
  </si>
  <si>
    <t>（三）其他</t>
  </si>
  <si>
    <t xml:space="preserve">注：                                                                                                  
1.本表以母公司单体年报数、会计账为依据填列，请确保账表一致。数据填报备注列填写具体分摊归集原则及其他需备注事项。 
2.“三、营业成本”“五、管理费用”中填列的金额为扣除本表中单列的折旧、摊销、人工费、相关税金的金额后填列。 未单列的其他项请在备注中说明。请确保各项费用的账表、账账之间的一致性。                                                                                                               3.“营业成本”中的修理费、大修费请按企业实际情况在维修费中进行划分。总额应等于账上维修费用；“营业成本\长期待摊费用”请按实际摊销费用性质对应填入相关费用项目，并在相关费用备注栏中注明。                                     
4.本表中人工费为《表2-3人工成本明细表》中营业成本与管理费用中的汇总数，由《表2-3人工成本明细表》直接生成。
5.定价成本项目除折旧、摊销、人工费、税金等确定项目外，请按公式设置在规定项目中选择，若有不一致的项目请在备注中说明或列出，不可自己新增或修改。
6.单独定价主体需另报送其单独归集的成本费用调查表。
</t>
  </si>
  <si>
    <t>填表人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</si>
</sst>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_ * #,##0_ ;_ * \-#,##0_ ;_ * &quot;-&quot;??_ ;_ @_ "/>
    <numFmt numFmtId="178" formatCode="0.00_);[Red]\(0.00\)"/>
  </numFmts>
  <fonts count="39">
    <font>
      <sz val="11"/>
      <color theme="1"/>
      <name val="宋体"/>
      <charset val="134"/>
      <scheme val="minor"/>
    </font>
    <font>
      <sz val="14"/>
      <name val="宋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  <scheme val="minor"/>
    </font>
    <font>
      <u/>
      <sz val="12"/>
      <color rgb="FF800080"/>
      <name val="宋体"/>
      <charset val="134"/>
    </font>
    <font>
      <sz val="10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7" fillId="0" borderId="0"/>
    <xf numFmtId="0" fontId="37" fillId="0" borderId="0"/>
    <xf numFmtId="0" fontId="38" fillId="0" borderId="0">
      <alignment vertical="center"/>
    </xf>
    <xf numFmtId="0" fontId="37" fillId="0" borderId="0"/>
  </cellStyleXfs>
  <cellXfs count="7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 applyProtection="1">
      <protection locked="0"/>
    </xf>
    <xf numFmtId="0" fontId="0" fillId="0" borderId="0" xfId="50" applyFill="1"/>
    <xf numFmtId="176" fontId="0" fillId="0" borderId="0" xfId="50" applyNumberFormat="1" applyFill="1" applyAlignment="1" applyProtection="1">
      <alignment horizontal="center"/>
      <protection locked="0"/>
    </xf>
    <xf numFmtId="0" fontId="2" fillId="0" borderId="0" xfId="51" applyFont="1" applyFill="1" applyAlignment="1" applyProtection="1">
      <alignment horizontal="center" vertical="center"/>
      <protection locked="0"/>
    </xf>
    <xf numFmtId="0" fontId="2" fillId="0" borderId="0" xfId="51" applyFont="1" applyFill="1" applyAlignment="1">
      <alignment horizontal="center" vertical="center"/>
    </xf>
    <xf numFmtId="176" fontId="2" fillId="0" borderId="0" xfId="51" applyNumberFormat="1" applyFont="1" applyFill="1" applyAlignment="1" applyProtection="1">
      <alignment horizontal="center" vertical="center"/>
      <protection locked="0"/>
    </xf>
    <xf numFmtId="0" fontId="0" fillId="0" borderId="0" xfId="50" applyFill="1" applyAlignment="1" applyProtection="1">
      <alignment horizontal="center"/>
      <protection locked="0"/>
    </xf>
    <xf numFmtId="0" fontId="3" fillId="0" borderId="1" xfId="54" applyFont="1" applyFill="1" applyBorder="1" applyAlignment="1">
      <alignment horizontal="center" vertical="center"/>
    </xf>
    <xf numFmtId="176" fontId="3" fillId="0" borderId="2" xfId="54" applyNumberFormat="1" applyFont="1" applyFill="1" applyBorder="1" applyAlignment="1">
      <alignment horizontal="center" vertical="center"/>
    </xf>
    <xf numFmtId="176" fontId="3" fillId="0" borderId="3" xfId="54" applyNumberFormat="1" applyFont="1" applyFill="1" applyBorder="1" applyAlignment="1">
      <alignment horizontal="center" vertical="center"/>
    </xf>
    <xf numFmtId="0" fontId="3" fillId="0" borderId="4" xfId="54" applyFont="1" applyFill="1" applyBorder="1" applyAlignment="1">
      <alignment horizontal="center" vertical="center"/>
    </xf>
    <xf numFmtId="0" fontId="3" fillId="0" borderId="5" xfId="54" applyFont="1" applyFill="1" applyBorder="1" applyAlignment="1">
      <alignment horizontal="center" vertical="center"/>
    </xf>
    <xf numFmtId="43" fontId="4" fillId="0" borderId="6" xfId="5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6" fillId="0" borderId="6" xfId="51" applyFont="1" applyFill="1" applyBorder="1" applyAlignment="1">
      <alignment horizontal="left" vertical="center"/>
    </xf>
    <xf numFmtId="43" fontId="6" fillId="0" borderId="6" xfId="51" applyNumberFormat="1" applyFont="1" applyFill="1" applyBorder="1" applyAlignment="1">
      <alignment horizontal="right" vertical="center"/>
    </xf>
    <xf numFmtId="43" fontId="0" fillId="0" borderId="6" xfId="50" applyNumberFormat="1" applyFill="1" applyBorder="1" applyAlignment="1">
      <alignment vertical="center"/>
    </xf>
    <xf numFmtId="43" fontId="7" fillId="0" borderId="6" xfId="51" applyNumberFormat="1" applyFont="1" applyFill="1" applyBorder="1" applyAlignment="1" applyProtection="1">
      <alignment horizontal="right" vertical="center"/>
      <protection locked="0"/>
    </xf>
    <xf numFmtId="43" fontId="4" fillId="0" borderId="6" xfId="50" applyNumberFormat="1" applyFont="1" applyFill="1" applyBorder="1" applyAlignment="1">
      <alignment vertical="center"/>
    </xf>
    <xf numFmtId="43" fontId="0" fillId="0" borderId="6" xfId="50" applyNumberFormat="1" applyBorder="1" applyAlignment="1">
      <alignment vertical="center"/>
    </xf>
    <xf numFmtId="43" fontId="6" fillId="0" borderId="6" xfId="51" applyNumberFormat="1" applyFont="1" applyFill="1" applyBorder="1" applyAlignment="1" applyProtection="1">
      <alignment horizontal="right" vertical="center"/>
      <protection locked="0"/>
    </xf>
    <xf numFmtId="0" fontId="7" fillId="0" borderId="6" xfId="51" applyFont="1" applyFill="1" applyBorder="1" applyAlignment="1">
      <alignment horizontal="left" vertical="center"/>
    </xf>
    <xf numFmtId="177" fontId="7" fillId="0" borderId="6" xfId="51" applyNumberFormat="1" applyFont="1" applyFill="1" applyBorder="1" applyAlignment="1" applyProtection="1">
      <alignment horizontal="right" vertical="center"/>
      <protection locked="0"/>
    </xf>
    <xf numFmtId="0" fontId="8" fillId="0" borderId="6" xfId="51" applyFont="1" applyFill="1" applyBorder="1" applyAlignment="1">
      <alignment horizontal="left" vertical="center"/>
    </xf>
    <xf numFmtId="0" fontId="7" fillId="0" borderId="6" xfId="51" applyFont="1" applyFill="1" applyBorder="1" applyAlignment="1">
      <alignment horizontal="left" vertical="center" indent="1"/>
    </xf>
    <xf numFmtId="43" fontId="7" fillId="0" borderId="6" xfId="51" applyNumberFormat="1" applyFont="1" applyFill="1" applyBorder="1" applyAlignment="1">
      <alignment horizontal="right" vertical="center"/>
    </xf>
    <xf numFmtId="0" fontId="7" fillId="0" borderId="6" xfId="51" applyFont="1" applyFill="1" applyBorder="1" applyAlignment="1">
      <alignment horizontal="left" vertical="center" indent="2"/>
    </xf>
    <xf numFmtId="0" fontId="7" fillId="0" borderId="0" xfId="51" applyFont="1" applyFill="1" applyAlignment="1" applyProtection="1">
      <alignment horizontal="center" vertical="center"/>
      <protection locked="0"/>
    </xf>
    <xf numFmtId="176" fontId="3" fillId="0" borderId="6" xfId="54" applyNumberFormat="1" applyFont="1" applyFill="1" applyBorder="1" applyAlignment="1">
      <alignment horizontal="center" vertical="center"/>
    </xf>
    <xf numFmtId="43" fontId="9" fillId="0" borderId="6" xfId="50" applyNumberFormat="1" applyFont="1" applyFill="1" applyBorder="1" applyAlignment="1" applyProtection="1">
      <alignment horizontal="right"/>
      <protection locked="0"/>
    </xf>
    <xf numFmtId="0" fontId="10" fillId="0" borderId="0" xfId="6" applyNumberFormat="1" applyFont="1" applyFill="1" applyBorder="1" applyAlignment="1" applyProtection="1">
      <alignment horizontal="center" vertical="center"/>
      <protection locked="0"/>
    </xf>
    <xf numFmtId="0" fontId="11" fillId="0" borderId="0" xfId="51" applyFont="1" applyFill="1" applyAlignment="1" applyProtection="1">
      <alignment horizontal="right" vertical="center"/>
      <protection locked="0"/>
    </xf>
    <xf numFmtId="0" fontId="3" fillId="0" borderId="1" xfId="54" applyFont="1" applyFill="1" applyBorder="1" applyAlignment="1">
      <alignment horizontal="center" vertical="center" wrapText="1"/>
    </xf>
    <xf numFmtId="0" fontId="3" fillId="0" borderId="6" xfId="54" applyFont="1" applyFill="1" applyBorder="1" applyAlignment="1" applyProtection="1">
      <alignment horizontal="center" vertical="center"/>
      <protection locked="0"/>
    </xf>
    <xf numFmtId="0" fontId="3" fillId="0" borderId="4" xfId="54" applyFont="1" applyFill="1" applyBorder="1" applyAlignment="1">
      <alignment horizontal="center" vertical="center" wrapText="1"/>
    </xf>
    <xf numFmtId="0" fontId="0" fillId="0" borderId="6" xfId="50" applyFill="1" applyBorder="1" applyProtection="1">
      <protection locked="0"/>
    </xf>
    <xf numFmtId="0" fontId="9" fillId="0" borderId="7" xfId="50" applyFont="1" applyFill="1" applyBorder="1" applyAlignment="1">
      <alignment horizontal="center"/>
    </xf>
    <xf numFmtId="0" fontId="9" fillId="0" borderId="6" xfId="50" applyFont="1" applyFill="1" applyBorder="1" applyProtection="1">
      <protection locked="0"/>
    </xf>
    <xf numFmtId="0" fontId="12" fillId="0" borderId="6" xfId="50" applyFont="1" applyFill="1" applyBorder="1" applyAlignment="1">
      <alignment horizontal="center"/>
    </xf>
    <xf numFmtId="0" fontId="12" fillId="0" borderId="6" xfId="50" applyFont="1" applyFill="1" applyBorder="1" applyAlignment="1">
      <alignment horizontal="right"/>
    </xf>
    <xf numFmtId="43" fontId="9" fillId="0" borderId="6" xfId="50" applyNumberFormat="1" applyFont="1" applyFill="1" applyBorder="1" applyAlignment="1">
      <alignment horizontal="right"/>
    </xf>
    <xf numFmtId="0" fontId="9" fillId="0" borderId="6" xfId="50" applyFont="1" applyFill="1" applyBorder="1" applyAlignment="1">
      <alignment horizontal="center"/>
    </xf>
    <xf numFmtId="0" fontId="9" fillId="0" borderId="6" xfId="50" applyFont="1" applyFill="1" applyBorder="1" applyAlignment="1">
      <alignment horizontal="right"/>
    </xf>
    <xf numFmtId="0" fontId="9" fillId="0" borderId="6" xfId="50" applyFont="1" applyFill="1" applyBorder="1"/>
    <xf numFmtId="0" fontId="9" fillId="0" borderId="6" xfId="50" applyFont="1" applyFill="1" applyBorder="1" applyAlignment="1">
      <alignment horizontal="right" vertical="center"/>
    </xf>
    <xf numFmtId="0" fontId="9" fillId="0" borderId="6" xfId="50" applyFont="1" applyFill="1" applyBorder="1" applyAlignment="1">
      <alignment vertical="center"/>
    </xf>
    <xf numFmtId="0" fontId="9" fillId="0" borderId="6" xfId="50" applyFont="1" applyFill="1" applyBorder="1" applyAlignment="1">
      <alignment horizontal="left"/>
    </xf>
    <xf numFmtId="0" fontId="13" fillId="0" borderId="6" xfId="50" applyFont="1" applyFill="1" applyBorder="1" applyAlignment="1">
      <alignment horizontal="right"/>
    </xf>
    <xf numFmtId="0" fontId="13" fillId="0" borderId="6" xfId="50" applyFont="1" applyFill="1" applyBorder="1" applyAlignment="1">
      <alignment horizontal="left"/>
    </xf>
    <xf numFmtId="0" fontId="12" fillId="0" borderId="6" xfId="50" applyFont="1" applyFill="1" applyBorder="1" applyAlignment="1">
      <alignment horizontal="left"/>
    </xf>
    <xf numFmtId="0" fontId="14" fillId="0" borderId="6" xfId="53" applyFont="1" applyFill="1" applyBorder="1" applyAlignment="1">
      <alignment horizontal="left" vertical="center" wrapText="1"/>
    </xf>
    <xf numFmtId="43" fontId="14" fillId="0" borderId="6" xfId="53" applyNumberFormat="1" applyFont="1" applyFill="1" applyBorder="1" applyAlignment="1" applyProtection="1">
      <alignment horizontal="right" vertical="center" wrapText="1"/>
      <protection locked="0"/>
    </xf>
    <xf numFmtId="0" fontId="15" fillId="0" borderId="6" xfId="53" applyFont="1" applyFill="1" applyBorder="1" applyAlignment="1">
      <alignment horizontal="left" vertical="center" wrapText="1"/>
    </xf>
    <xf numFmtId="43" fontId="16" fillId="0" borderId="6" xfId="3" applyNumberFormat="1" applyFont="1" applyFill="1" applyBorder="1" applyAlignment="1">
      <alignment vertical="center"/>
    </xf>
    <xf numFmtId="0" fontId="15" fillId="0" borderId="6" xfId="53" applyFont="1" applyFill="1" applyBorder="1" applyAlignment="1">
      <alignment horizontal="left" vertical="center"/>
    </xf>
    <xf numFmtId="43" fontId="15" fillId="0" borderId="6" xfId="53" applyNumberFormat="1" applyFont="1" applyFill="1" applyBorder="1" applyAlignment="1" applyProtection="1">
      <alignment horizontal="right" vertical="center" wrapText="1"/>
      <protection locked="0"/>
    </xf>
    <xf numFmtId="43" fontId="15" fillId="0" borderId="6" xfId="53" applyNumberFormat="1" applyFont="1" applyFill="1" applyBorder="1" applyAlignment="1">
      <alignment horizontal="right" vertical="center" wrapText="1"/>
    </xf>
    <xf numFmtId="0" fontId="7" fillId="0" borderId="0" xfId="50" applyFont="1" applyFill="1" applyAlignment="1" applyProtection="1">
      <alignment vertical="top" wrapText="1"/>
      <protection locked="0"/>
    </xf>
    <xf numFmtId="0" fontId="7" fillId="0" borderId="0" xfId="50" applyFont="1" applyFill="1" applyAlignment="1">
      <alignment vertical="top" wrapText="1"/>
    </xf>
    <xf numFmtId="176" fontId="7" fillId="0" borderId="0" xfId="50" applyNumberFormat="1" applyFont="1" applyFill="1" applyAlignment="1" applyProtection="1">
      <alignment vertical="top" wrapText="1"/>
      <protection locked="0"/>
    </xf>
    <xf numFmtId="178" fontId="7" fillId="0" borderId="0" xfId="52" applyNumberFormat="1" applyFont="1" applyFill="1" applyAlignment="1">
      <alignment horizontal="center" vertical="center"/>
    </xf>
    <xf numFmtId="176" fontId="7" fillId="0" borderId="0" xfId="52" applyNumberFormat="1" applyFont="1" applyFill="1" applyAlignment="1" applyProtection="1">
      <alignment horizontal="center" vertical="center"/>
      <protection locked="0"/>
    </xf>
    <xf numFmtId="0" fontId="0" fillId="0" borderId="6" xfId="0" applyFill="1" applyBorder="1">
      <alignment vertical="center"/>
    </xf>
    <xf numFmtId="43" fontId="12" fillId="0" borderId="6" xfId="50" applyNumberFormat="1" applyFont="1" applyFill="1" applyBorder="1" applyAlignment="1" applyProtection="1">
      <alignment horizontal="right"/>
      <protection locked="0"/>
    </xf>
    <xf numFmtId="43" fontId="12" fillId="0" borderId="6" xfId="50" applyNumberFormat="1" applyFont="1" applyFill="1" applyBorder="1" applyAlignment="1" applyProtection="1">
      <alignment horizontal="right"/>
    </xf>
    <xf numFmtId="43" fontId="17" fillId="0" borderId="6" xfId="53" applyNumberFormat="1" applyFont="1" applyFill="1" applyBorder="1" applyAlignment="1" applyProtection="1">
      <alignment horizontal="right" vertical="center" wrapText="1"/>
      <protection locked="0"/>
    </xf>
    <xf numFmtId="43" fontId="17" fillId="0" borderId="6" xfId="53" applyNumberFormat="1" applyFont="1" applyFill="1" applyBorder="1" applyAlignment="1">
      <alignment horizontal="right" vertical="center" wrapText="1"/>
    </xf>
    <xf numFmtId="178" fontId="7" fillId="0" borderId="0" xfId="52" applyNumberFormat="1" applyFont="1" applyFill="1" applyAlignment="1" applyProtection="1">
      <alignment horizontal="center" vertical="center"/>
      <protection locked="0"/>
    </xf>
    <xf numFmtId="0" fontId="7" fillId="0" borderId="0" xfId="52" applyFont="1" applyFill="1" applyAlignment="1" applyProtection="1">
      <alignment horizontal="center" vertical="center"/>
      <protection locked="0"/>
    </xf>
    <xf numFmtId="43" fontId="12" fillId="0" borderId="6" xfId="50" applyNumberFormat="1" applyFont="1" applyFill="1" applyBorder="1" applyAlignment="1">
      <alignment horizontal="right"/>
    </xf>
    <xf numFmtId="0" fontId="6" fillId="0" borderId="6" xfId="51" applyFont="1" applyFill="1" applyBorder="1" applyAlignment="1">
      <alignment horizontal="right" vertical="center"/>
    </xf>
    <xf numFmtId="43" fontId="7" fillId="0" borderId="0" xfId="52" applyNumberFormat="1" applyFont="1" applyFill="1" applyAlignment="1" applyProtection="1">
      <alignment horizontal="center" vertical="center"/>
      <protection locked="0"/>
    </xf>
    <xf numFmtId="0" fontId="0" fillId="0" borderId="0" xfId="50" applyFill="1" applyProtection="1">
      <protection locked="0"/>
    </xf>
    <xf numFmtId="43" fontId="0" fillId="0" borderId="0" xfId="0" applyNumberFormat="1" applyFill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7" xfId="50"/>
    <cellStyle name="常规 6" xfId="51"/>
    <cellStyle name="常规 6 2" xfId="52"/>
    <cellStyle name="常规_2011年" xfId="53"/>
    <cellStyle name="常规_Sheet2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4"/>
  <sheetViews>
    <sheetView tabSelected="1" zoomScale="90" zoomScaleNormal="90" topLeftCell="A88" workbookViewId="0">
      <pane xSplit="2" topLeftCell="M1" activePane="topRight" state="frozen"/>
      <selection/>
      <selection pane="topRight" activeCell="P96" sqref="P96"/>
    </sheetView>
  </sheetViews>
  <sheetFormatPr defaultColWidth="9" defaultRowHeight="13.5"/>
  <cols>
    <col min="1" max="1" width="9" style="1"/>
    <col min="2" max="2" width="30.2166666666667" style="1" customWidth="1"/>
    <col min="3" max="3" width="21.4416666666667" style="1" customWidth="1"/>
    <col min="4" max="4" width="20.2166666666667" style="1" customWidth="1"/>
    <col min="5" max="5" width="19.125" style="1" customWidth="1"/>
    <col min="6" max="6" width="21.4416666666667" style="1" customWidth="1"/>
    <col min="7" max="7" width="20.2166666666667" style="1" customWidth="1"/>
    <col min="8" max="8" width="17.125" style="1" customWidth="1"/>
    <col min="9" max="9" width="21.4416666666667" style="1" customWidth="1"/>
    <col min="10" max="10" width="20.2166666666667" style="1" customWidth="1"/>
    <col min="11" max="11" width="17.125" style="1" customWidth="1"/>
    <col min="12" max="13" width="20.2166666666667" style="1" customWidth="1"/>
    <col min="14" max="14" width="17.125" style="1" customWidth="1"/>
    <col min="15" max="16" width="20.2166666666667" style="1" customWidth="1"/>
    <col min="17" max="17" width="18.25" style="1" customWidth="1"/>
    <col min="18" max="18" width="41.4416666666667" style="1" customWidth="1"/>
    <col min="19" max="16384" width="9" style="1"/>
  </cols>
  <sheetData>
    <row r="1" s="1" customFormat="1" ht="18.75" spans="1:19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29"/>
      <c r="M1" s="29"/>
      <c r="N1" s="29"/>
      <c r="O1" s="29"/>
      <c r="P1" s="29"/>
      <c r="Q1" s="29"/>
      <c r="R1" s="29"/>
      <c r="S1" s="32" t="s">
        <v>1</v>
      </c>
    </row>
    <row r="2" s="1" customFormat="1" ht="21" spans="1:19">
      <c r="A2" s="5" t="s">
        <v>2</v>
      </c>
      <c r="B2" s="6"/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5"/>
      <c r="O2" s="5"/>
      <c r="P2" s="5"/>
      <c r="Q2" s="5"/>
      <c r="R2" s="5"/>
      <c r="S2" s="5"/>
    </row>
    <row r="3" s="1" customFormat="1" ht="21" spans="1:19">
      <c r="A3" s="8"/>
      <c r="B3" s="6"/>
      <c r="C3" s="7"/>
      <c r="D3" s="7"/>
      <c r="E3" s="7"/>
      <c r="F3" s="7"/>
      <c r="G3" s="7"/>
      <c r="H3" s="7"/>
      <c r="I3" s="7"/>
      <c r="J3" s="7"/>
      <c r="K3" s="7"/>
      <c r="L3" s="5"/>
      <c r="M3" s="5"/>
      <c r="N3" s="5"/>
      <c r="O3" s="5"/>
      <c r="P3" s="8"/>
      <c r="Q3" s="8"/>
      <c r="R3" s="8"/>
      <c r="S3" s="33" t="s">
        <v>3</v>
      </c>
    </row>
    <row r="4" s="1" customFormat="1" spans="1:19">
      <c r="A4" s="9" t="s">
        <v>4</v>
      </c>
      <c r="B4" s="9" t="s">
        <v>5</v>
      </c>
      <c r="C4" s="10" t="s">
        <v>6</v>
      </c>
      <c r="D4" s="11"/>
      <c r="E4" s="11"/>
      <c r="F4" s="10" t="s">
        <v>7</v>
      </c>
      <c r="G4" s="11"/>
      <c r="H4" s="11"/>
      <c r="I4" s="10" t="s">
        <v>8</v>
      </c>
      <c r="J4" s="11"/>
      <c r="K4" s="11"/>
      <c r="L4" s="10" t="s">
        <v>9</v>
      </c>
      <c r="M4" s="11"/>
      <c r="N4" s="11"/>
      <c r="O4" s="30" t="s">
        <v>10</v>
      </c>
      <c r="P4" s="30"/>
      <c r="Q4" s="30"/>
      <c r="R4" s="34" t="s">
        <v>11</v>
      </c>
      <c r="S4" s="35" t="s">
        <v>12</v>
      </c>
    </row>
    <row r="5" s="1" customFormat="1" spans="1:19">
      <c r="A5" s="12"/>
      <c r="B5" s="13"/>
      <c r="C5" s="14" t="s">
        <v>13</v>
      </c>
      <c r="D5" s="14" t="s">
        <v>14</v>
      </c>
      <c r="E5" s="14" t="s">
        <v>15</v>
      </c>
      <c r="F5" s="14" t="s">
        <v>13</v>
      </c>
      <c r="G5" s="14" t="s">
        <v>14</v>
      </c>
      <c r="H5" s="14" t="s">
        <v>15</v>
      </c>
      <c r="I5" s="14" t="s">
        <v>13</v>
      </c>
      <c r="J5" s="14" t="s">
        <v>14</v>
      </c>
      <c r="K5" s="14" t="s">
        <v>15</v>
      </c>
      <c r="L5" s="14" t="s">
        <v>13</v>
      </c>
      <c r="M5" s="14" t="s">
        <v>14</v>
      </c>
      <c r="N5" s="14" t="s">
        <v>15</v>
      </c>
      <c r="O5" s="14" t="s">
        <v>13</v>
      </c>
      <c r="P5" s="14" t="s">
        <v>14</v>
      </c>
      <c r="Q5" s="14" t="s">
        <v>15</v>
      </c>
      <c r="R5" s="36"/>
      <c r="S5" s="37"/>
    </row>
    <row r="6" s="1" customFormat="1" spans="1:19">
      <c r="A6" s="15">
        <v>1</v>
      </c>
      <c r="B6" s="16" t="s">
        <v>16</v>
      </c>
      <c r="C6" s="17">
        <f t="shared" ref="C6:Q6" si="0">C7+C8</f>
        <v>130258545.35</v>
      </c>
      <c r="D6" s="17">
        <f t="shared" si="0"/>
        <v>51005836.5488559</v>
      </c>
      <c r="E6" s="17">
        <f t="shared" si="0"/>
        <v>-79252708.8011441</v>
      </c>
      <c r="F6" s="17">
        <f t="shared" si="0"/>
        <v>130763056.26</v>
      </c>
      <c r="G6" s="17">
        <f t="shared" si="0"/>
        <v>51299179.6286025</v>
      </c>
      <c r="H6" s="17">
        <f t="shared" si="0"/>
        <v>-79463876.6313975</v>
      </c>
      <c r="I6" s="17">
        <f t="shared" si="0"/>
        <v>131252759.48</v>
      </c>
      <c r="J6" s="17">
        <f t="shared" si="0"/>
        <v>51585153.8596037</v>
      </c>
      <c r="K6" s="17">
        <f t="shared" si="0"/>
        <v>-79667605.6203963</v>
      </c>
      <c r="L6" s="17">
        <f t="shared" si="0"/>
        <v>131752779.58</v>
      </c>
      <c r="M6" s="17">
        <f t="shared" si="0"/>
        <v>51874997.219991</v>
      </c>
      <c r="N6" s="17">
        <f t="shared" si="0"/>
        <v>-79877782.360009</v>
      </c>
      <c r="O6" s="17">
        <f t="shared" si="0"/>
        <v>130343965.79</v>
      </c>
      <c r="P6" s="17">
        <f t="shared" si="0"/>
        <v>50957191.8177112</v>
      </c>
      <c r="Q6" s="17">
        <f t="shared" si="0"/>
        <v>-79386773.9722888</v>
      </c>
      <c r="R6" s="38"/>
      <c r="S6" s="39"/>
    </row>
    <row r="7" s="1" customFormat="1" spans="1:19">
      <c r="A7" s="15">
        <v>2</v>
      </c>
      <c r="B7" s="16" t="s">
        <v>17</v>
      </c>
      <c r="C7" s="18">
        <v>130258545.35</v>
      </c>
      <c r="D7" s="18">
        <v>51005836.5488559</v>
      </c>
      <c r="E7" s="18">
        <f>D7-C7</f>
        <v>-79252708.8011441</v>
      </c>
      <c r="F7" s="19">
        <v>130763056.26</v>
      </c>
      <c r="G7" s="19">
        <v>51299179.6286025</v>
      </c>
      <c r="H7" s="19">
        <f>G7-F7</f>
        <v>-79463876.6313975</v>
      </c>
      <c r="I7" s="19">
        <v>131252759.48</v>
      </c>
      <c r="J7" s="19">
        <v>51585153.8596037</v>
      </c>
      <c r="K7" s="19">
        <f>J7-I7</f>
        <v>-79667605.6203963</v>
      </c>
      <c r="L7" s="31">
        <v>131752779.58</v>
      </c>
      <c r="M7" s="31">
        <v>51874997.219991</v>
      </c>
      <c r="N7" s="31">
        <f>M7-L7</f>
        <v>-79877782.360009</v>
      </c>
      <c r="O7" s="31">
        <v>130343965.79</v>
      </c>
      <c r="P7" s="31">
        <v>50957191.8177112</v>
      </c>
      <c r="Q7" s="19">
        <f>P7-O7</f>
        <v>-79386773.9722888</v>
      </c>
      <c r="R7" s="40" t="s">
        <v>18</v>
      </c>
      <c r="S7" s="39"/>
    </row>
    <row r="8" s="1" customFormat="1" spans="1:19">
      <c r="A8" s="15">
        <v>3</v>
      </c>
      <c r="B8" s="16" t="s">
        <v>19</v>
      </c>
      <c r="C8" s="18"/>
      <c r="D8" s="18"/>
      <c r="E8" s="18">
        <f>C8-D8</f>
        <v>0</v>
      </c>
      <c r="F8" s="19"/>
      <c r="G8" s="19"/>
      <c r="H8" s="19"/>
      <c r="I8" s="19"/>
      <c r="J8" s="19"/>
      <c r="K8" s="19"/>
      <c r="L8" s="31"/>
      <c r="M8" s="31"/>
      <c r="N8" s="31"/>
      <c r="O8" s="31"/>
      <c r="P8" s="31"/>
      <c r="Q8" s="41"/>
      <c r="R8" s="40" t="s">
        <v>20</v>
      </c>
      <c r="S8" s="39"/>
    </row>
    <row r="9" s="1" customFormat="1" spans="1:19">
      <c r="A9" s="15">
        <v>4</v>
      </c>
      <c r="B9" s="16" t="s">
        <v>21</v>
      </c>
      <c r="C9" s="20">
        <f t="shared" ref="C9:J9" si="1">C10+C11</f>
        <v>23079611.28</v>
      </c>
      <c r="D9" s="20">
        <f t="shared" si="1"/>
        <v>13508496.482184</v>
      </c>
      <c r="E9" s="20">
        <f t="shared" si="1"/>
        <v>-9571114.797816</v>
      </c>
      <c r="F9" s="17">
        <f t="shared" si="1"/>
        <v>23335890.31</v>
      </c>
      <c r="G9" s="17">
        <f t="shared" si="1"/>
        <v>13764775.512184</v>
      </c>
      <c r="H9" s="17">
        <f t="shared" si="1"/>
        <v>-9571114.797816</v>
      </c>
      <c r="I9" s="17">
        <f t="shared" si="1"/>
        <v>23332346.51</v>
      </c>
      <c r="J9" s="17">
        <f t="shared" si="1"/>
        <v>13761231.712184</v>
      </c>
      <c r="K9" s="17">
        <f>K10</f>
        <v>-9571114.797816</v>
      </c>
      <c r="L9" s="17">
        <f>L10+L11</f>
        <v>23620228.35</v>
      </c>
      <c r="M9" s="17">
        <f>M10+M11</f>
        <v>13886154.255255</v>
      </c>
      <c r="N9" s="17">
        <f>N10</f>
        <v>-9734074.094745</v>
      </c>
      <c r="O9" s="17">
        <f>O10+O11</f>
        <v>23927334.41</v>
      </c>
      <c r="P9" s="17">
        <f>P10+P11</f>
        <v>14043167.05265</v>
      </c>
      <c r="Q9" s="17">
        <f>Q10+Q11</f>
        <v>-9884167.35735</v>
      </c>
      <c r="R9" s="38"/>
      <c r="S9" s="39"/>
    </row>
    <row r="10" s="1" customFormat="1" spans="1:19">
      <c r="A10" s="15">
        <v>5</v>
      </c>
      <c r="B10" s="16" t="s">
        <v>22</v>
      </c>
      <c r="C10" s="18">
        <v>23079611.28</v>
      </c>
      <c r="D10" s="18">
        <v>13508496.482184</v>
      </c>
      <c r="E10" s="18">
        <v>-9571114.797816</v>
      </c>
      <c r="F10" s="21">
        <v>23335890.31</v>
      </c>
      <c r="G10" s="21">
        <v>13764775.512184</v>
      </c>
      <c r="H10" s="21">
        <v>-9571114.797816</v>
      </c>
      <c r="I10" s="19">
        <v>23332346.51</v>
      </c>
      <c r="J10" s="19">
        <f>I10+K10</f>
        <v>13761231.712184</v>
      </c>
      <c r="K10" s="19">
        <v>-9571114.797816</v>
      </c>
      <c r="L10" s="19">
        <v>23620228.35</v>
      </c>
      <c r="M10" s="19">
        <f>L10+N10</f>
        <v>13886154.255255</v>
      </c>
      <c r="N10" s="19">
        <v>-9734074.094745</v>
      </c>
      <c r="O10" s="19">
        <v>23927334.41</v>
      </c>
      <c r="P10" s="19">
        <f>O10+Q10</f>
        <v>14043167.05265</v>
      </c>
      <c r="Q10" s="19">
        <f>-0.4147*23834500.5</f>
        <v>-9884167.35735</v>
      </c>
      <c r="R10" s="40" t="s">
        <v>23</v>
      </c>
      <c r="S10" s="39"/>
    </row>
    <row r="11" s="1" customFormat="1" spans="1:19">
      <c r="A11" s="15">
        <v>6</v>
      </c>
      <c r="B11" s="16" t="s">
        <v>24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41"/>
      <c r="R11" s="40" t="s">
        <v>25</v>
      </c>
      <c r="S11" s="39"/>
    </row>
    <row r="12" s="1" customFormat="1" spans="1:19">
      <c r="A12" s="15">
        <v>7</v>
      </c>
      <c r="B12" s="16" t="s">
        <v>26</v>
      </c>
      <c r="C12" s="22">
        <f>C13+C49+C67</f>
        <v>84308078.03</v>
      </c>
      <c r="D12" s="22">
        <f>D13+D49+D67</f>
        <v>91031738.172145</v>
      </c>
      <c r="E12" s="22">
        <f t="shared" ref="E9:E13" si="2">C12-D12</f>
        <v>-6723660.14214498</v>
      </c>
      <c r="F12" s="22">
        <f>F13+F49+F67</f>
        <v>86810182.81</v>
      </c>
      <c r="G12" s="22">
        <f>G13+G49+G67</f>
        <v>94158263.01</v>
      </c>
      <c r="H12" s="22">
        <f t="shared" ref="H9:H13" si="3">F12-G12</f>
        <v>-7348080.2</v>
      </c>
      <c r="I12" s="22">
        <f>I13+I49+I67</f>
        <v>97557827.03</v>
      </c>
      <c r="J12" s="22">
        <f>J13+J49+J67</f>
        <v>102979873.712741</v>
      </c>
      <c r="K12" s="22">
        <f t="shared" ref="K12:K13" si="4">I12-J12</f>
        <v>-5422046.68274124</v>
      </c>
      <c r="L12" s="22">
        <f>L13+L49+L67</f>
        <v>96263785.59</v>
      </c>
      <c r="M12" s="22">
        <f>M13+M49+M67</f>
        <v>101848816.839315</v>
      </c>
      <c r="N12" s="22">
        <f t="shared" ref="N12:N13" si="5">L12-M12</f>
        <v>-5585031.24931522</v>
      </c>
      <c r="O12" s="22">
        <f>O13+O49+O67</f>
        <v>69054728.26</v>
      </c>
      <c r="P12" s="22">
        <f>P13+P49+P67</f>
        <v>74910777.3259686</v>
      </c>
      <c r="Q12" s="22">
        <f>Q13+Q49+Q67</f>
        <v>5856049.06596863</v>
      </c>
      <c r="R12" s="38"/>
      <c r="S12" s="39"/>
    </row>
    <row r="13" s="1" customFormat="1" spans="1:19">
      <c r="A13" s="15">
        <v>8</v>
      </c>
      <c r="B13" s="16" t="s">
        <v>27</v>
      </c>
      <c r="C13" s="17">
        <f>SUM(C15:C27)</f>
        <v>60347131.21</v>
      </c>
      <c r="D13" s="17">
        <f>SUM(D14:D27)</f>
        <v>60347131.21</v>
      </c>
      <c r="E13" s="17">
        <f t="shared" si="2"/>
        <v>0</v>
      </c>
      <c r="F13" s="17">
        <f>SUM(F14:F27)</f>
        <v>59571513.4</v>
      </c>
      <c r="G13" s="17">
        <f>SUM(G14:G27)</f>
        <v>59571513.4</v>
      </c>
      <c r="H13" s="17">
        <f t="shared" si="3"/>
        <v>0</v>
      </c>
      <c r="I13" s="17">
        <f>SUM(I14:I27)</f>
        <v>68997974.26</v>
      </c>
      <c r="J13" s="17">
        <f>SUM(J14:J27)</f>
        <v>68997974.26</v>
      </c>
      <c r="K13" s="17">
        <f t="shared" si="4"/>
        <v>0</v>
      </c>
      <c r="L13" s="17">
        <f>SUM(L14:L27)</f>
        <v>68138478.79</v>
      </c>
      <c r="M13" s="17">
        <f>SUM(M14:M27)</f>
        <v>68138478.79</v>
      </c>
      <c r="N13" s="17">
        <f t="shared" si="5"/>
        <v>0</v>
      </c>
      <c r="O13" s="17">
        <f>SUM(O14:O27)</f>
        <v>41985295.75</v>
      </c>
      <c r="P13" s="17">
        <f>SUM(P14:P27)</f>
        <v>41985295.75</v>
      </c>
      <c r="Q13" s="42">
        <f>O13-P13</f>
        <v>0</v>
      </c>
      <c r="R13" s="43"/>
      <c r="S13" s="39"/>
    </row>
    <row r="14" s="1" customFormat="1" spans="1:19">
      <c r="A14" s="15">
        <v>9</v>
      </c>
      <c r="B14" s="23" t="s">
        <v>28</v>
      </c>
      <c r="C14" s="1"/>
      <c r="D14" s="19"/>
      <c r="E14" s="19"/>
      <c r="F14" s="19"/>
      <c r="G14" s="24"/>
      <c r="H14" s="19"/>
      <c r="I14" s="19"/>
      <c r="J14" s="19"/>
      <c r="K14" s="19"/>
      <c r="L14" s="31"/>
      <c r="M14" s="31"/>
      <c r="N14" s="31"/>
      <c r="O14" s="31"/>
      <c r="P14" s="31"/>
      <c r="Q14" s="44"/>
      <c r="R14" s="45" t="s">
        <v>29</v>
      </c>
      <c r="S14" s="39"/>
    </row>
    <row r="15" s="1" customFormat="1" spans="1:19">
      <c r="A15" s="15">
        <v>10</v>
      </c>
      <c r="B15" s="23" t="s">
        <v>30</v>
      </c>
      <c r="C15" s="19">
        <v>3326854.59</v>
      </c>
      <c r="D15" s="19">
        <v>3326854.59</v>
      </c>
      <c r="E15" s="19"/>
      <c r="F15" s="19">
        <v>5511780.01</v>
      </c>
      <c r="G15" s="19">
        <v>5511780.01</v>
      </c>
      <c r="H15" s="19"/>
      <c r="I15" s="19">
        <f>2441339.6</f>
        <v>2441339.6</v>
      </c>
      <c r="J15" s="19">
        <f>2441339.6</f>
        <v>2441339.6</v>
      </c>
      <c r="K15" s="19"/>
      <c r="L15" s="19">
        <f>2476016.56</f>
        <v>2476016.56</v>
      </c>
      <c r="M15" s="19">
        <f>2476016.56</f>
        <v>2476016.56</v>
      </c>
      <c r="N15" s="19"/>
      <c r="O15" s="19">
        <f>1586082.43-121646.08</f>
        <v>1464436.35</v>
      </c>
      <c r="P15" s="19">
        <f>1586082.43-121646.08</f>
        <v>1464436.35</v>
      </c>
      <c r="Q15" s="44"/>
      <c r="R15" s="45" t="s">
        <v>31</v>
      </c>
      <c r="S15" s="39"/>
    </row>
    <row r="16" s="1" customFormat="1" spans="1:19">
      <c r="A16" s="15">
        <v>11</v>
      </c>
      <c r="B16" s="23" t="s">
        <v>32</v>
      </c>
      <c r="C16" s="19">
        <v>2694212.88</v>
      </c>
      <c r="D16" s="19">
        <v>2694212.88</v>
      </c>
      <c r="E16" s="19"/>
      <c r="F16" s="19">
        <v>3969574.2</v>
      </c>
      <c r="G16" s="19">
        <v>3969574.2</v>
      </c>
      <c r="H16" s="19"/>
      <c r="I16" s="19">
        <v>6663447.37</v>
      </c>
      <c r="J16" s="19">
        <v>6663447.37</v>
      </c>
      <c r="K16" s="19"/>
      <c r="L16" s="19">
        <v>6938922.37</v>
      </c>
      <c r="M16" s="19">
        <v>6938922.37</v>
      </c>
      <c r="N16" s="19"/>
      <c r="O16" s="19">
        <v>6620652.13</v>
      </c>
      <c r="P16" s="19">
        <v>6620652.13</v>
      </c>
      <c r="Q16" s="46"/>
      <c r="R16" s="47" t="s">
        <v>33</v>
      </c>
      <c r="S16" s="39"/>
    </row>
    <row r="17" s="1" customFormat="1" spans="1:19">
      <c r="A17" s="15">
        <v>12</v>
      </c>
      <c r="B17" s="23" t="s">
        <v>34</v>
      </c>
      <c r="C17" s="19">
        <v>47719737.37</v>
      </c>
      <c r="D17" s="19">
        <v>47719737.37</v>
      </c>
      <c r="E17" s="19"/>
      <c r="F17" s="19">
        <v>41579686.35</v>
      </c>
      <c r="G17" s="19">
        <v>41579686.35</v>
      </c>
      <c r="H17" s="19"/>
      <c r="I17" s="19">
        <v>50176570</v>
      </c>
      <c r="J17" s="19">
        <v>50176570</v>
      </c>
      <c r="K17" s="19"/>
      <c r="L17" s="19">
        <v>50058120</v>
      </c>
      <c r="M17" s="19">
        <v>50058120</v>
      </c>
      <c r="N17" s="19"/>
      <c r="O17" s="19">
        <v>25054360</v>
      </c>
      <c r="P17" s="19">
        <v>25054360</v>
      </c>
      <c r="Q17" s="44"/>
      <c r="R17" s="45" t="s">
        <v>35</v>
      </c>
      <c r="S17" s="39"/>
    </row>
    <row r="18" s="1" customFormat="1" spans="1:19">
      <c r="A18" s="15">
        <v>13</v>
      </c>
      <c r="B18" s="23" t="s">
        <v>36</v>
      </c>
      <c r="C18" s="19">
        <v>162880.27</v>
      </c>
      <c r="D18" s="19">
        <v>162880.27</v>
      </c>
      <c r="E18" s="19"/>
      <c r="F18" s="19">
        <v>148517.35</v>
      </c>
      <c r="G18" s="19">
        <v>148517.35</v>
      </c>
      <c r="H18" s="19"/>
      <c r="I18" s="19">
        <f>51751.64+65826.11</f>
        <v>117577.75</v>
      </c>
      <c r="J18" s="19">
        <f>51751.64+65826.11</f>
        <v>117577.75</v>
      </c>
      <c r="K18" s="19"/>
      <c r="L18" s="19">
        <v>173361.28</v>
      </c>
      <c r="M18" s="19">
        <v>173361.28</v>
      </c>
      <c r="N18" s="19"/>
      <c r="O18" s="19">
        <f>211999.43+118488.24</f>
        <v>330487.67</v>
      </c>
      <c r="P18" s="19">
        <f>211999.43+118488.24</f>
        <v>330487.67</v>
      </c>
      <c r="Q18" s="44"/>
      <c r="R18" s="45" t="s">
        <v>37</v>
      </c>
      <c r="S18" s="39"/>
    </row>
    <row r="19" s="1" customFormat="1" spans="1:19">
      <c r="A19" s="15">
        <v>14</v>
      </c>
      <c r="B19" s="23" t="s">
        <v>38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44"/>
      <c r="R19" s="45" t="s">
        <v>39</v>
      </c>
      <c r="S19" s="39"/>
    </row>
    <row r="20" s="1" customFormat="1" spans="1:19">
      <c r="A20" s="15">
        <v>15</v>
      </c>
      <c r="B20" s="23" t="s">
        <v>40</v>
      </c>
      <c r="C20" s="19">
        <v>378673.47</v>
      </c>
      <c r="D20" s="19">
        <v>378673.47</v>
      </c>
      <c r="E20" s="19"/>
      <c r="F20" s="19">
        <v>2329056.8</v>
      </c>
      <c r="G20" s="19">
        <v>2329056.8</v>
      </c>
      <c r="H20" s="19"/>
      <c r="I20" s="19">
        <v>1313808.64</v>
      </c>
      <c r="J20" s="19">
        <v>1313808.64</v>
      </c>
      <c r="K20" s="19"/>
      <c r="L20" s="19">
        <v>1444604.52</v>
      </c>
      <c r="M20" s="19">
        <v>1444604.52</v>
      </c>
      <c r="N20" s="19"/>
      <c r="O20" s="19">
        <v>1228731.53</v>
      </c>
      <c r="P20" s="19">
        <v>1228731.53</v>
      </c>
      <c r="Q20" s="44"/>
      <c r="R20" s="45" t="s">
        <v>35</v>
      </c>
      <c r="S20" s="39"/>
    </row>
    <row r="21" s="1" customFormat="1" spans="1:19">
      <c r="A21" s="15">
        <v>16</v>
      </c>
      <c r="B21" s="23" t="s">
        <v>41</v>
      </c>
      <c r="C21" s="19">
        <v>2328778.64</v>
      </c>
      <c r="D21" s="19">
        <v>2328778.64</v>
      </c>
      <c r="E21" s="19"/>
      <c r="F21" s="19">
        <v>1837599.91</v>
      </c>
      <c r="G21" s="19">
        <v>1837599.91</v>
      </c>
      <c r="H21" s="19"/>
      <c r="I21" s="19">
        <v>1832302.45</v>
      </c>
      <c r="J21" s="19">
        <v>1832302.45</v>
      </c>
      <c r="K21" s="19"/>
      <c r="L21" s="19">
        <v>2136220.14</v>
      </c>
      <c r="M21" s="19">
        <v>2136220.14</v>
      </c>
      <c r="N21" s="19"/>
      <c r="O21" s="19">
        <v>2006833.24</v>
      </c>
      <c r="P21" s="19">
        <v>2006833.24</v>
      </c>
      <c r="Q21" s="44"/>
      <c r="R21" s="48" t="s">
        <v>42</v>
      </c>
      <c r="S21" s="39"/>
    </row>
    <row r="22" s="1" customFormat="1" spans="1:19">
      <c r="A22" s="15">
        <v>17</v>
      </c>
      <c r="B22" s="23" t="s">
        <v>43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44"/>
      <c r="R22" s="48" t="s">
        <v>44</v>
      </c>
      <c r="S22" s="39"/>
    </row>
    <row r="23" s="1" customFormat="1" spans="1:19">
      <c r="A23" s="15">
        <v>18</v>
      </c>
      <c r="B23" s="23" t="s">
        <v>45</v>
      </c>
      <c r="C23" s="19">
        <v>548143.48</v>
      </c>
      <c r="D23" s="19">
        <v>548143.48</v>
      </c>
      <c r="E23" s="19"/>
      <c r="F23" s="19">
        <v>637211.07</v>
      </c>
      <c r="G23" s="19">
        <v>637211.07</v>
      </c>
      <c r="H23" s="19"/>
      <c r="I23" s="19">
        <v>638285.85</v>
      </c>
      <c r="J23" s="19">
        <v>638285.85</v>
      </c>
      <c r="K23" s="19"/>
      <c r="L23" s="19">
        <v>467337.02</v>
      </c>
      <c r="M23" s="19">
        <v>467337.02</v>
      </c>
      <c r="N23" s="19"/>
      <c r="O23" s="19">
        <v>130420.07</v>
      </c>
      <c r="P23" s="19">
        <v>130420.07</v>
      </c>
      <c r="Q23" s="44"/>
      <c r="R23" s="48" t="s">
        <v>46</v>
      </c>
      <c r="S23" s="39"/>
    </row>
    <row r="24" s="1" customFormat="1" spans="1:19">
      <c r="A24" s="15">
        <v>19</v>
      </c>
      <c r="B24" s="23" t="s">
        <v>47</v>
      </c>
      <c r="C24" s="19">
        <v>31551.18</v>
      </c>
      <c r="D24" s="19">
        <v>31551.18</v>
      </c>
      <c r="E24" s="19"/>
      <c r="F24" s="19">
        <v>9385</v>
      </c>
      <c r="G24" s="19">
        <v>9385</v>
      </c>
      <c r="H24" s="19"/>
      <c r="I24" s="19">
        <v>8066.86</v>
      </c>
      <c r="J24" s="19">
        <v>8066.86</v>
      </c>
      <c r="K24" s="19"/>
      <c r="L24" s="19">
        <v>1896</v>
      </c>
      <c r="M24" s="19">
        <v>1896</v>
      </c>
      <c r="N24" s="19"/>
      <c r="O24" s="19">
        <v>14480.39</v>
      </c>
      <c r="P24" s="19">
        <v>14480.39</v>
      </c>
      <c r="Q24" s="44"/>
      <c r="R24" s="48" t="s">
        <v>35</v>
      </c>
      <c r="S24" s="39"/>
    </row>
    <row r="25" s="1" customFormat="1" spans="1:19">
      <c r="A25" s="15">
        <v>20</v>
      </c>
      <c r="B25" s="23" t="s">
        <v>48</v>
      </c>
      <c r="C25" s="19">
        <v>17716.05</v>
      </c>
      <c r="D25" s="19">
        <v>17716.05</v>
      </c>
      <c r="E25" s="19"/>
      <c r="F25" s="19">
        <v>16824.98</v>
      </c>
      <c r="G25" s="19">
        <v>16824.98</v>
      </c>
      <c r="H25" s="19"/>
      <c r="I25" s="19">
        <v>17579.74</v>
      </c>
      <c r="J25" s="19">
        <v>17579.74</v>
      </c>
      <c r="K25" s="19"/>
      <c r="L25" s="19">
        <v>20242.96</v>
      </c>
      <c r="M25" s="19">
        <v>20242.96</v>
      </c>
      <c r="N25" s="19"/>
      <c r="O25" s="19">
        <v>21187.01</v>
      </c>
      <c r="P25" s="19">
        <v>21187.01</v>
      </c>
      <c r="Q25" s="44"/>
      <c r="R25" s="45" t="s">
        <v>37</v>
      </c>
      <c r="S25" s="39"/>
    </row>
    <row r="26" s="1" customFormat="1" spans="1:19">
      <c r="A26" s="15">
        <v>21</v>
      </c>
      <c r="B26" s="23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44"/>
      <c r="R26" s="43" t="s">
        <v>50</v>
      </c>
      <c r="S26" s="39"/>
    </row>
    <row r="27" s="1" customFormat="1" spans="1:19">
      <c r="A27" s="15">
        <v>22</v>
      </c>
      <c r="B27" s="16" t="s">
        <v>51</v>
      </c>
      <c r="C27" s="17">
        <f>SUM(C28:C48)</f>
        <v>3138583.28</v>
      </c>
      <c r="D27" s="17">
        <f>SUM(D28:D48)</f>
        <v>3138583.28</v>
      </c>
      <c r="E27" s="17">
        <f>C27-D27</f>
        <v>0</v>
      </c>
      <c r="F27" s="17">
        <f>SUM(F28:F48)</f>
        <v>3531877.73</v>
      </c>
      <c r="G27" s="17">
        <f>SUM(G28:G48)</f>
        <v>3531877.73</v>
      </c>
      <c r="H27" s="17">
        <f>F27-G27</f>
        <v>0</v>
      </c>
      <c r="I27" s="17">
        <f>SUM(I28:I48)</f>
        <v>5788996</v>
      </c>
      <c r="J27" s="17">
        <f>SUM(J28:J48)</f>
        <v>5788996</v>
      </c>
      <c r="K27" s="17">
        <f>I27-J27</f>
        <v>0</v>
      </c>
      <c r="L27" s="17">
        <f>SUM(L28:L48)</f>
        <v>4421757.94</v>
      </c>
      <c r="M27" s="17">
        <f>SUM(M28:M48)</f>
        <v>4421757.94</v>
      </c>
      <c r="N27" s="17">
        <f>L27-M27</f>
        <v>0</v>
      </c>
      <c r="O27" s="17">
        <f>SUM(O28:O48)</f>
        <v>5113707.36</v>
      </c>
      <c r="P27" s="17">
        <f>SUM(P28:P48)</f>
        <v>5113707.36</v>
      </c>
      <c r="Q27" s="42">
        <f>O27-P27</f>
        <v>0</v>
      </c>
      <c r="R27" s="38"/>
      <c r="S27" s="39"/>
    </row>
    <row r="28" s="1" customFormat="1" spans="1:19">
      <c r="A28" s="15">
        <v>23</v>
      </c>
      <c r="B28" s="23" t="s">
        <v>52</v>
      </c>
      <c r="C28" s="19">
        <v>661404.41</v>
      </c>
      <c r="D28" s="19">
        <v>661404.41</v>
      </c>
      <c r="E28" s="19"/>
      <c r="F28" s="19">
        <v>526228.67</v>
      </c>
      <c r="G28" s="19">
        <v>526228.67</v>
      </c>
      <c r="H28" s="19"/>
      <c r="I28" s="19">
        <v>429146.56</v>
      </c>
      <c r="J28" s="19">
        <v>429146.56</v>
      </c>
      <c r="K28" s="19"/>
      <c r="L28" s="19">
        <v>560941.81</v>
      </c>
      <c r="M28" s="19">
        <v>560941.81</v>
      </c>
      <c r="N28" s="19"/>
      <c r="O28" s="19">
        <v>959031.14</v>
      </c>
      <c r="P28" s="19">
        <v>959031.14</v>
      </c>
      <c r="Q28" s="44"/>
      <c r="R28" s="48" t="s">
        <v>53</v>
      </c>
      <c r="S28" s="39"/>
    </row>
    <row r="29" s="1" customFormat="1" spans="1:19">
      <c r="A29" s="15">
        <v>24</v>
      </c>
      <c r="B29" s="23" t="s">
        <v>54</v>
      </c>
      <c r="C29" s="19">
        <v>10771.11</v>
      </c>
      <c r="D29" s="19">
        <v>10771.11</v>
      </c>
      <c r="E29" s="19"/>
      <c r="F29" s="19">
        <v>15760</v>
      </c>
      <c r="G29" s="19">
        <v>15760</v>
      </c>
      <c r="H29" s="19"/>
      <c r="I29" s="19"/>
      <c r="J29" s="19"/>
      <c r="K29" s="19"/>
      <c r="L29" s="19">
        <v>16282.31</v>
      </c>
      <c r="M29" s="19">
        <v>16282.31</v>
      </c>
      <c r="N29" s="19"/>
      <c r="O29" s="19">
        <v>21768</v>
      </c>
      <c r="P29" s="19">
        <v>21768</v>
      </c>
      <c r="Q29" s="44"/>
      <c r="R29" s="48" t="s">
        <v>55</v>
      </c>
      <c r="S29" s="39"/>
    </row>
    <row r="30" s="1" customFormat="1" spans="1:19">
      <c r="A30" s="15">
        <v>25</v>
      </c>
      <c r="B30" s="23" t="s">
        <v>56</v>
      </c>
      <c r="C30" s="19">
        <v>298634.69</v>
      </c>
      <c r="D30" s="19">
        <v>298634.69</v>
      </c>
      <c r="E30" s="19"/>
      <c r="F30" s="19">
        <v>293245.16</v>
      </c>
      <c r="G30" s="19">
        <v>293245.16</v>
      </c>
      <c r="H30" s="19"/>
      <c r="I30" s="19">
        <v>359568.44</v>
      </c>
      <c r="J30" s="19">
        <v>359568.44</v>
      </c>
      <c r="K30" s="19"/>
      <c r="L30" s="19">
        <v>326459.14</v>
      </c>
      <c r="M30" s="19">
        <v>326459.14</v>
      </c>
      <c r="N30" s="19"/>
      <c r="O30" s="19">
        <f>258418.93+121646.08</f>
        <v>380065.01</v>
      </c>
      <c r="P30" s="19">
        <f>258418.93+121646.08</f>
        <v>380065.01</v>
      </c>
      <c r="Q30" s="44"/>
      <c r="R30" s="48" t="s">
        <v>57</v>
      </c>
      <c r="S30" s="39"/>
    </row>
    <row r="31" s="1" customFormat="1" spans="1:19">
      <c r="A31" s="15">
        <v>26</v>
      </c>
      <c r="B31" s="23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44"/>
      <c r="R31" s="48" t="s">
        <v>59</v>
      </c>
      <c r="S31" s="39"/>
    </row>
    <row r="32" s="1" customFormat="1" spans="1:19">
      <c r="A32" s="15">
        <v>27</v>
      </c>
      <c r="B32" s="23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44"/>
      <c r="R32" s="43" t="s">
        <v>50</v>
      </c>
      <c r="S32" s="39"/>
    </row>
    <row r="33" s="1" customFormat="1" spans="1:19">
      <c r="A33" s="15">
        <v>28</v>
      </c>
      <c r="B33" s="23" t="s">
        <v>61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44"/>
      <c r="R33" s="48" t="s">
        <v>62</v>
      </c>
      <c r="S33" s="39"/>
    </row>
    <row r="34" s="1" customFormat="1" spans="1:19">
      <c r="A34" s="15">
        <v>29</v>
      </c>
      <c r="B34" s="23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44"/>
      <c r="R34" s="48" t="s">
        <v>64</v>
      </c>
      <c r="S34" s="39"/>
    </row>
    <row r="35" s="1" customFormat="1" spans="1:19">
      <c r="A35" s="15">
        <v>30</v>
      </c>
      <c r="B35" s="23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44"/>
      <c r="R35" s="48" t="s">
        <v>66</v>
      </c>
      <c r="S35" s="39"/>
    </row>
    <row r="36" s="1" customFormat="1" spans="1:19">
      <c r="A36" s="15">
        <v>31</v>
      </c>
      <c r="B36" s="23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44"/>
      <c r="R36" s="48" t="s">
        <v>68</v>
      </c>
      <c r="S36" s="39"/>
    </row>
    <row r="37" s="1" customFormat="1" spans="1:19">
      <c r="A37" s="15">
        <v>32</v>
      </c>
      <c r="B37" s="23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44"/>
      <c r="R37" s="48" t="s">
        <v>70</v>
      </c>
      <c r="S37" s="39"/>
    </row>
    <row r="38" s="1" customFormat="1" spans="1:19">
      <c r="A38" s="15">
        <v>33</v>
      </c>
      <c r="B38" s="23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44"/>
      <c r="R38" s="48" t="s">
        <v>72</v>
      </c>
      <c r="S38" s="39"/>
    </row>
    <row r="39" s="1" customFormat="1" spans="1:19">
      <c r="A39" s="15">
        <v>34</v>
      </c>
      <c r="B39" s="23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44"/>
      <c r="R39" s="48" t="s">
        <v>74</v>
      </c>
      <c r="S39" s="39"/>
    </row>
    <row r="40" s="1" customFormat="1" spans="1:19">
      <c r="A40" s="15">
        <v>35</v>
      </c>
      <c r="B40" s="23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44"/>
      <c r="R40" s="48" t="s">
        <v>76</v>
      </c>
      <c r="S40" s="39"/>
    </row>
    <row r="41" s="1" customFormat="1" spans="1:19">
      <c r="A41" s="15">
        <v>36</v>
      </c>
      <c r="B41" s="23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44"/>
      <c r="R41" s="48" t="s">
        <v>78</v>
      </c>
      <c r="S41" s="39"/>
    </row>
    <row r="42" s="1" customFormat="1" spans="1:19">
      <c r="A42" s="15">
        <v>37</v>
      </c>
      <c r="B42" s="23" t="s">
        <v>79</v>
      </c>
      <c r="C42" s="19">
        <v>491872.42</v>
      </c>
      <c r="D42" s="19">
        <v>491872.42</v>
      </c>
      <c r="E42" s="19"/>
      <c r="F42" s="19">
        <v>600645.1</v>
      </c>
      <c r="G42" s="19">
        <v>600645.1</v>
      </c>
      <c r="H42" s="19"/>
      <c r="I42" s="19">
        <v>410876.37</v>
      </c>
      <c r="J42" s="19">
        <v>410876.37</v>
      </c>
      <c r="K42" s="19"/>
      <c r="L42" s="19">
        <v>41086.71</v>
      </c>
      <c r="M42" s="19">
        <v>41086.71</v>
      </c>
      <c r="N42" s="19"/>
      <c r="O42" s="19">
        <v>26197.83</v>
      </c>
      <c r="P42" s="19">
        <v>26197.83</v>
      </c>
      <c r="Q42" s="44"/>
      <c r="R42" s="48" t="s">
        <v>80</v>
      </c>
      <c r="S42" s="39"/>
    </row>
    <row r="43" s="1" customFormat="1" spans="1:19">
      <c r="A43" s="15">
        <v>38</v>
      </c>
      <c r="B43" s="23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44"/>
      <c r="R43" s="48" t="s">
        <v>82</v>
      </c>
      <c r="S43" s="39"/>
    </row>
    <row r="44" s="1" customFormat="1" spans="1:19">
      <c r="A44" s="15">
        <v>39</v>
      </c>
      <c r="B44" s="23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>
        <v>1017618.43</v>
      </c>
      <c r="P44" s="19">
        <v>1017618.43</v>
      </c>
      <c r="Q44" s="44"/>
      <c r="R44" s="48" t="s">
        <v>84</v>
      </c>
      <c r="S44" s="39"/>
    </row>
    <row r="45" s="1" customFormat="1" spans="1:19">
      <c r="A45" s="15">
        <v>40</v>
      </c>
      <c r="B45" s="23" t="s">
        <v>85</v>
      </c>
      <c r="C45" s="19">
        <v>142815.04</v>
      </c>
      <c r="D45" s="19">
        <v>142815.04</v>
      </c>
      <c r="E45" s="19"/>
      <c r="F45" s="19">
        <v>100000</v>
      </c>
      <c r="G45" s="19">
        <v>100000</v>
      </c>
      <c r="H45" s="19"/>
      <c r="I45" s="19"/>
      <c r="J45" s="19"/>
      <c r="K45" s="19"/>
      <c r="L45" s="19">
        <v>434692.83</v>
      </c>
      <c r="M45" s="19">
        <v>434692.83</v>
      </c>
      <c r="N45" s="19"/>
      <c r="O45" s="19">
        <v>7830.19</v>
      </c>
      <c r="P45" s="19">
        <v>7830.19</v>
      </c>
      <c r="Q45" s="44"/>
      <c r="R45" s="48" t="s">
        <v>86</v>
      </c>
      <c r="S45" s="39"/>
    </row>
    <row r="46" s="1" customFormat="1" spans="1:19">
      <c r="A46" s="15">
        <v>41</v>
      </c>
      <c r="B46" s="23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44"/>
      <c r="R46" s="48" t="s">
        <v>88</v>
      </c>
      <c r="S46" s="39"/>
    </row>
    <row r="47" s="1" customFormat="1" spans="1:19">
      <c r="A47" s="15">
        <v>42</v>
      </c>
      <c r="B47" s="23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44"/>
      <c r="R47" s="48" t="s">
        <v>90</v>
      </c>
      <c r="S47" s="39"/>
    </row>
    <row r="48" s="1" customFormat="1" spans="1:19">
      <c r="A48" s="15">
        <v>43</v>
      </c>
      <c r="B48" s="23" t="s">
        <v>91</v>
      </c>
      <c r="C48" s="19">
        <f>1234934.04+186894.53+141228+195545.52+16834.53-242351.01</f>
        <v>1533085.61</v>
      </c>
      <c r="D48" s="19">
        <f>1234934.04+186894.53+141228+195545.52+16834.53-242351.01</f>
        <v>1533085.61</v>
      </c>
      <c r="E48" s="19"/>
      <c r="F48" s="19">
        <f>70728.48+760990.6+1162848.29+1485.15+-53.72</f>
        <v>1995998.8</v>
      </c>
      <c r="G48" s="19">
        <f>70728.48+760990.6+1162848.29+1485.15+-53.72</f>
        <v>1995998.8</v>
      </c>
      <c r="H48" s="19"/>
      <c r="I48" s="19">
        <f>1996007.87+4380+1915448.93+467711.25+119491.02+8849.55+77516.01</f>
        <v>4589404.63</v>
      </c>
      <c r="J48" s="19">
        <f>1996007.87+4380+1915448.93+467711.25+119491.02+8849.55+77516.01</f>
        <v>4589404.63</v>
      </c>
      <c r="K48" s="19"/>
      <c r="L48" s="19">
        <f>14127.84+1451816.47+7308.83+127901.35+1053143.28+146782.18+144324.68+12138.62+56100.96+28650.93</f>
        <v>3042295.14</v>
      </c>
      <c r="M48" s="19">
        <f>14127.84+1451816.47+7308.83+127901.35+1053143.28+146782.18+144324.68+12138.62+56100.96+28650.93</f>
        <v>3042295.14</v>
      </c>
      <c r="N48" s="19"/>
      <c r="O48" s="19">
        <f>21391.65+1021633.43+22687.48+758739.28+597930.78+278814.14</f>
        <v>2701196.76</v>
      </c>
      <c r="P48" s="19">
        <f>21391.65+1021633.43+22687.48+758739.28+597930.78+278814.14</f>
        <v>2701196.76</v>
      </c>
      <c r="Q48" s="44"/>
      <c r="R48" s="48" t="s">
        <v>35</v>
      </c>
      <c r="S48" s="39"/>
    </row>
    <row r="49" s="1" customFormat="1" spans="1:19">
      <c r="A49" s="15">
        <v>44</v>
      </c>
      <c r="B49" s="25" t="s">
        <v>92</v>
      </c>
      <c r="C49" s="17">
        <f>C50+C64+C65+C66</f>
        <v>22056747.35</v>
      </c>
      <c r="D49" s="17">
        <f>D50+D64+D65+D66</f>
        <v>22056747.35</v>
      </c>
      <c r="E49" s="17">
        <f>C49-D49</f>
        <v>0</v>
      </c>
      <c r="F49" s="17">
        <f>F50+F64+F65+F66</f>
        <v>25173475.49</v>
      </c>
      <c r="G49" s="17">
        <f>G50+G64+G65+G66</f>
        <v>25173475.49</v>
      </c>
      <c r="H49" s="17">
        <f>F49-G49</f>
        <v>0</v>
      </c>
      <c r="I49" s="17">
        <f>I50+I64+I65+I66</f>
        <v>26436927.04</v>
      </c>
      <c r="J49" s="17">
        <f>J50+J64+J65+J66</f>
        <v>26436927.04</v>
      </c>
      <c r="K49" s="17">
        <f t="shared" ref="K49:K50" si="6">I49-J49</f>
        <v>0</v>
      </c>
      <c r="L49" s="17">
        <f>L50+L64+L65+L66</f>
        <v>25430694.69</v>
      </c>
      <c r="M49" s="17">
        <f>M50+M64+M65+M66</f>
        <v>25430694.69</v>
      </c>
      <c r="N49" s="17">
        <f t="shared" ref="N49:N50" si="7">L49-M49</f>
        <v>0</v>
      </c>
      <c r="O49" s="17">
        <f>O50+O64+O65+O66</f>
        <v>25588490.86</v>
      </c>
      <c r="P49" s="17">
        <f>P50+P64+P65+P66</f>
        <v>25588490.86</v>
      </c>
      <c r="Q49" s="42">
        <f>O49-P49</f>
        <v>0</v>
      </c>
      <c r="R49" s="38"/>
      <c r="S49" s="39"/>
    </row>
    <row r="50" s="1" customFormat="1" spans="1:19">
      <c r="A50" s="15">
        <v>45</v>
      </c>
      <c r="B50" s="25" t="s">
        <v>93</v>
      </c>
      <c r="C50" s="17">
        <f>C51+C52+C53+C61+C62+C63</f>
        <v>21949083.23</v>
      </c>
      <c r="D50" s="17">
        <f>D51+D52+D53+D61+D62+D63</f>
        <v>21949083.23</v>
      </c>
      <c r="E50" s="17">
        <f>C50-D50</f>
        <v>0</v>
      </c>
      <c r="F50" s="17">
        <f>F51+F52+F53+F61+F62+F63</f>
        <v>25173475.49</v>
      </c>
      <c r="G50" s="17">
        <f>G51+G52+G53+G61+G62+G63</f>
        <v>25173475.49</v>
      </c>
      <c r="H50" s="17">
        <f>F50-G50</f>
        <v>0</v>
      </c>
      <c r="I50" s="17">
        <f>I51+I52+I53+I61+I62+I63</f>
        <v>26215724.48</v>
      </c>
      <c r="J50" s="17">
        <f>J51+J52+J53+J61+J62+J63</f>
        <v>26215724.48</v>
      </c>
      <c r="K50" s="17">
        <f t="shared" si="6"/>
        <v>0</v>
      </c>
      <c r="L50" s="17">
        <f>L51+L52+L53+L61+L62+L63</f>
        <v>25208085.53</v>
      </c>
      <c r="M50" s="17">
        <f>M51+M52+M53+M61+M62+M63</f>
        <v>25208085.53</v>
      </c>
      <c r="N50" s="17">
        <f t="shared" si="7"/>
        <v>0</v>
      </c>
      <c r="O50" s="17">
        <f>O51+O52+O53+O61+O62+O63</f>
        <v>25379114.35</v>
      </c>
      <c r="P50" s="17">
        <f>P51+P52+P53+P61+P62+P63</f>
        <v>25379114.35</v>
      </c>
      <c r="Q50" s="42">
        <f>O50-P50</f>
        <v>0</v>
      </c>
      <c r="R50" s="38"/>
      <c r="S50" s="39"/>
    </row>
    <row r="51" s="1" customFormat="1" spans="1:19">
      <c r="A51" s="15">
        <v>46</v>
      </c>
      <c r="B51" s="26" t="s">
        <v>94</v>
      </c>
      <c r="C51" s="18">
        <v>15573140.45</v>
      </c>
      <c r="D51" s="18">
        <v>15573140.45</v>
      </c>
      <c r="E51" s="27"/>
      <c r="F51" s="18">
        <v>16078641.62</v>
      </c>
      <c r="G51" s="18">
        <v>16078641.62</v>
      </c>
      <c r="H51" s="27"/>
      <c r="I51" s="27">
        <v>16850153.61</v>
      </c>
      <c r="J51" s="27">
        <v>16850153.61</v>
      </c>
      <c r="K51" s="27"/>
      <c r="L51" s="27">
        <v>15533793.23</v>
      </c>
      <c r="M51" s="27">
        <v>15533793.23</v>
      </c>
      <c r="N51" s="27"/>
      <c r="O51" s="27">
        <v>15949167.04</v>
      </c>
      <c r="P51" s="27">
        <v>15949167.04</v>
      </c>
      <c r="Q51" s="49"/>
      <c r="R51" s="50" t="s">
        <v>95</v>
      </c>
      <c r="S51" s="39"/>
    </row>
    <row r="52" s="1" customFormat="1" spans="1:19">
      <c r="A52" s="15">
        <v>47</v>
      </c>
      <c r="B52" s="26" t="s">
        <v>96</v>
      </c>
      <c r="C52" s="18">
        <v>602609.44</v>
      </c>
      <c r="D52" s="18">
        <v>602609.44</v>
      </c>
      <c r="E52" s="27"/>
      <c r="F52" s="18">
        <v>610291.4</v>
      </c>
      <c r="G52" s="18">
        <v>610291.4</v>
      </c>
      <c r="H52" s="27"/>
      <c r="I52" s="27">
        <v>831560.22</v>
      </c>
      <c r="J52" s="27">
        <v>831560.22</v>
      </c>
      <c r="K52" s="27"/>
      <c r="L52" s="27">
        <v>1043304.44</v>
      </c>
      <c r="M52" s="27">
        <v>1043304.44</v>
      </c>
      <c r="N52" s="27"/>
      <c r="O52" s="27">
        <v>1375408.61</v>
      </c>
      <c r="P52" s="27">
        <v>1375408.61</v>
      </c>
      <c r="Q52" s="41"/>
      <c r="R52" s="51" t="s">
        <v>97</v>
      </c>
      <c r="S52" s="39"/>
    </row>
    <row r="53" s="1" customFormat="1" spans="1:19">
      <c r="A53" s="15">
        <v>48</v>
      </c>
      <c r="B53" s="26" t="s">
        <v>98</v>
      </c>
      <c r="C53" s="18">
        <v>3410927.39</v>
      </c>
      <c r="D53" s="18">
        <v>3410927.39</v>
      </c>
      <c r="E53" s="27"/>
      <c r="F53" s="18">
        <v>6215824.11</v>
      </c>
      <c r="G53" s="18">
        <v>6215824.11</v>
      </c>
      <c r="H53" s="27"/>
      <c r="I53" s="27">
        <f>SUM(I54:I60)</f>
        <v>6082301.57</v>
      </c>
      <c r="J53" s="27">
        <f>SUM(J54:J60)</f>
        <v>6082301.57</v>
      </c>
      <c r="K53" s="27"/>
      <c r="L53" s="27">
        <f>SUM(L54:L60)</f>
        <v>6106726</v>
      </c>
      <c r="M53" s="27">
        <f>SUM(M54:M60)</f>
        <v>6106726</v>
      </c>
      <c r="N53" s="27"/>
      <c r="O53" s="27">
        <f>SUM(O54:O60)</f>
        <v>5728396.35</v>
      </c>
      <c r="P53" s="27">
        <f>SUM(P54:P60)</f>
        <v>5728396.35</v>
      </c>
      <c r="Q53" s="44"/>
      <c r="R53" s="38"/>
      <c r="S53" s="39"/>
    </row>
    <row r="54" s="1" customFormat="1" spans="1:19">
      <c r="A54" s="15">
        <v>49</v>
      </c>
      <c r="B54" s="28" t="s">
        <v>99</v>
      </c>
      <c r="C54" s="18">
        <v>9092.91</v>
      </c>
      <c r="D54" s="18">
        <v>9092.91</v>
      </c>
      <c r="E54" s="27"/>
      <c r="F54" s="18">
        <v>95217.1</v>
      </c>
      <c r="G54" s="18">
        <v>95217.1</v>
      </c>
      <c r="H54" s="27"/>
      <c r="I54" s="27">
        <v>113148.93</v>
      </c>
      <c r="J54" s="27">
        <v>113148.93</v>
      </c>
      <c r="K54" s="27"/>
      <c r="L54" s="27">
        <v>117025.3</v>
      </c>
      <c r="M54" s="27">
        <v>117025.3</v>
      </c>
      <c r="N54" s="27"/>
      <c r="O54" s="27">
        <v>106688.41</v>
      </c>
      <c r="P54" s="27">
        <v>106688.41</v>
      </c>
      <c r="Q54" s="41"/>
      <c r="R54" s="51" t="s">
        <v>100</v>
      </c>
      <c r="S54" s="39"/>
    </row>
    <row r="55" s="1" customFormat="1" spans="1:19">
      <c r="A55" s="15">
        <v>50</v>
      </c>
      <c r="B55" s="28" t="s">
        <v>101</v>
      </c>
      <c r="C55" s="18">
        <v>1057140.72</v>
      </c>
      <c r="D55" s="18">
        <v>1057140.72</v>
      </c>
      <c r="E55" s="27"/>
      <c r="F55" s="18">
        <v>1620770.77</v>
      </c>
      <c r="G55" s="18">
        <v>1620770.77</v>
      </c>
      <c r="H55" s="27"/>
      <c r="I55" s="27">
        <v>1448494.34</v>
      </c>
      <c r="J55" s="27">
        <v>1448494.34</v>
      </c>
      <c r="K55" s="27"/>
      <c r="L55" s="27">
        <v>1263626.5</v>
      </c>
      <c r="M55" s="27">
        <v>1263626.5</v>
      </c>
      <c r="N55" s="27"/>
      <c r="O55" s="27">
        <v>1158783.61</v>
      </c>
      <c r="P55" s="27">
        <v>1158783.61</v>
      </c>
      <c r="Q55" s="41"/>
      <c r="R55" s="51" t="s">
        <v>102</v>
      </c>
      <c r="S55" s="39"/>
    </row>
    <row r="56" s="1" customFormat="1" spans="1:19">
      <c r="A56" s="15">
        <v>51</v>
      </c>
      <c r="B56" s="28" t="s">
        <v>103</v>
      </c>
      <c r="C56" s="18">
        <v>772296</v>
      </c>
      <c r="D56" s="18">
        <v>772296</v>
      </c>
      <c r="E56" s="27"/>
      <c r="F56" s="18">
        <v>776889</v>
      </c>
      <c r="G56" s="18">
        <v>776889</v>
      </c>
      <c r="H56" s="27"/>
      <c r="I56" s="27">
        <v>640116</v>
      </c>
      <c r="J56" s="27">
        <v>640116</v>
      </c>
      <c r="K56" s="27"/>
      <c r="L56" s="27">
        <v>657672</v>
      </c>
      <c r="M56" s="27">
        <v>657672</v>
      </c>
      <c r="N56" s="27"/>
      <c r="O56" s="27">
        <v>613692</v>
      </c>
      <c r="P56" s="27">
        <v>613692</v>
      </c>
      <c r="Q56" s="41"/>
      <c r="R56" s="51" t="s">
        <v>104</v>
      </c>
      <c r="S56" s="39"/>
    </row>
    <row r="57" s="1" customFormat="1" spans="1:19">
      <c r="A57" s="15">
        <v>52</v>
      </c>
      <c r="B57" s="28" t="s">
        <v>105</v>
      </c>
      <c r="C57" s="18">
        <v>5361.1</v>
      </c>
      <c r="D57" s="18">
        <v>5361.1</v>
      </c>
      <c r="E57" s="27"/>
      <c r="F57" s="18">
        <v>111091.28</v>
      </c>
      <c r="G57" s="18">
        <v>111091.28</v>
      </c>
      <c r="H57" s="27"/>
      <c r="I57" s="27">
        <v>131534.6</v>
      </c>
      <c r="J57" s="27">
        <v>131534.6</v>
      </c>
      <c r="K57" s="27"/>
      <c r="L57" s="27">
        <v>134800.89</v>
      </c>
      <c r="M57" s="27">
        <v>134800.89</v>
      </c>
      <c r="N57" s="27"/>
      <c r="O57" s="27">
        <v>136286.34</v>
      </c>
      <c r="P57" s="27">
        <v>136286.34</v>
      </c>
      <c r="Q57" s="41"/>
      <c r="R57" s="51" t="s">
        <v>106</v>
      </c>
      <c r="S57" s="39"/>
    </row>
    <row r="58" s="1" customFormat="1" spans="1:19">
      <c r="A58" s="15">
        <v>53</v>
      </c>
      <c r="B58" s="28" t="s">
        <v>107</v>
      </c>
      <c r="C58" s="18">
        <v>207220.64</v>
      </c>
      <c r="D58" s="18">
        <v>207220.64</v>
      </c>
      <c r="E58" s="27"/>
      <c r="F58" s="18">
        <v>2356429.76</v>
      </c>
      <c r="G58" s="18">
        <v>2356429.76</v>
      </c>
      <c r="H58" s="27"/>
      <c r="I58" s="27">
        <v>2456968.12</v>
      </c>
      <c r="J58" s="27">
        <v>2456968.12</v>
      </c>
      <c r="K58" s="27"/>
      <c r="L58" s="27">
        <v>2545291.35</v>
      </c>
      <c r="M58" s="27">
        <v>2545291.35</v>
      </c>
      <c r="N58" s="27"/>
      <c r="O58" s="27">
        <v>2342834.2</v>
      </c>
      <c r="P58" s="27">
        <v>2342834.2</v>
      </c>
      <c r="Q58" s="41"/>
      <c r="R58" s="51" t="s">
        <v>108</v>
      </c>
      <c r="S58" s="39"/>
    </row>
    <row r="59" s="1" customFormat="1" spans="1:19">
      <c r="A59" s="15">
        <v>54</v>
      </c>
      <c r="B59" s="28" t="s">
        <v>109</v>
      </c>
      <c r="C59" s="18">
        <v>1349945.24</v>
      </c>
      <c r="D59" s="18">
        <v>1349945.24</v>
      </c>
      <c r="E59" s="27"/>
      <c r="F59" s="18">
        <v>1253778.84</v>
      </c>
      <c r="G59" s="18">
        <v>1253778.84</v>
      </c>
      <c r="H59" s="27"/>
      <c r="I59" s="27">
        <v>1290983.84</v>
      </c>
      <c r="J59" s="27">
        <v>1290983.84</v>
      </c>
      <c r="K59" s="27"/>
      <c r="L59" s="27">
        <v>1315352.96</v>
      </c>
      <c r="M59" s="27">
        <v>1315352.96</v>
      </c>
      <c r="N59" s="27"/>
      <c r="O59" s="27">
        <v>1227392.76</v>
      </c>
      <c r="P59" s="27">
        <v>1227392.76</v>
      </c>
      <c r="Q59" s="41"/>
      <c r="R59" s="40" t="s">
        <v>110</v>
      </c>
      <c r="S59" s="39"/>
    </row>
    <row r="60" s="1" customFormat="1" spans="1:19">
      <c r="A60" s="15">
        <v>55</v>
      </c>
      <c r="B60" s="28" t="s">
        <v>111</v>
      </c>
      <c r="C60" s="18">
        <v>9870.78</v>
      </c>
      <c r="D60" s="18">
        <v>9870.78</v>
      </c>
      <c r="E60" s="27"/>
      <c r="F60" s="18">
        <v>1647.36</v>
      </c>
      <c r="G60" s="18">
        <v>1647.36</v>
      </c>
      <c r="H60" s="27"/>
      <c r="I60" s="27">
        <v>1055.74</v>
      </c>
      <c r="J60" s="27">
        <v>1055.74</v>
      </c>
      <c r="K60" s="27"/>
      <c r="L60" s="27">
        <v>72957</v>
      </c>
      <c r="M60" s="27">
        <v>72957</v>
      </c>
      <c r="N60" s="27"/>
      <c r="O60" s="27">
        <v>142719.03</v>
      </c>
      <c r="P60" s="27">
        <v>142719.03</v>
      </c>
      <c r="Q60" s="41"/>
      <c r="R60" s="51" t="s">
        <v>112</v>
      </c>
      <c r="S60" s="39"/>
    </row>
    <row r="61" s="1" customFormat="1" spans="1:19">
      <c r="A61" s="15">
        <v>56</v>
      </c>
      <c r="B61" s="26" t="s">
        <v>113</v>
      </c>
      <c r="C61" s="18">
        <v>1880012</v>
      </c>
      <c r="D61" s="18">
        <v>1880012</v>
      </c>
      <c r="E61" s="27"/>
      <c r="F61" s="18">
        <v>1805096</v>
      </c>
      <c r="G61" s="18">
        <v>1805096</v>
      </c>
      <c r="H61" s="27"/>
      <c r="I61" s="27">
        <v>1959029</v>
      </c>
      <c r="J61" s="27">
        <v>1959029</v>
      </c>
      <c r="K61" s="27"/>
      <c r="L61" s="27">
        <v>2010832</v>
      </c>
      <c r="M61" s="27">
        <v>2010832</v>
      </c>
      <c r="N61" s="27"/>
      <c r="O61" s="27">
        <v>1933156</v>
      </c>
      <c r="P61" s="27">
        <v>1933156</v>
      </c>
      <c r="Q61" s="41"/>
      <c r="R61" s="51" t="s">
        <v>114</v>
      </c>
      <c r="S61" s="39"/>
    </row>
    <row r="62" s="1" customFormat="1" spans="1:19">
      <c r="A62" s="15">
        <v>57</v>
      </c>
      <c r="B62" s="26" t="s">
        <v>115</v>
      </c>
      <c r="C62" s="18">
        <v>314767.95</v>
      </c>
      <c r="D62" s="18">
        <v>314767.95</v>
      </c>
      <c r="E62" s="27"/>
      <c r="F62" s="18">
        <v>326760.36</v>
      </c>
      <c r="G62" s="18">
        <v>326760.36</v>
      </c>
      <c r="H62" s="27"/>
      <c r="I62" s="27">
        <v>327227.08</v>
      </c>
      <c r="J62" s="27">
        <v>327227.08</v>
      </c>
      <c r="K62" s="27"/>
      <c r="L62" s="27">
        <v>326809.86</v>
      </c>
      <c r="M62" s="27">
        <v>326809.86</v>
      </c>
      <c r="N62" s="27"/>
      <c r="O62" s="27">
        <v>313307.35</v>
      </c>
      <c r="P62" s="27">
        <v>313307.35</v>
      </c>
      <c r="Q62" s="41"/>
      <c r="R62" s="51" t="s">
        <v>116</v>
      </c>
      <c r="S62" s="39"/>
    </row>
    <row r="63" s="1" customFormat="1" spans="1:19">
      <c r="A63" s="15">
        <v>58</v>
      </c>
      <c r="B63" s="26" t="s">
        <v>117</v>
      </c>
      <c r="C63" s="18">
        <v>167626</v>
      </c>
      <c r="D63" s="18">
        <v>167626</v>
      </c>
      <c r="E63" s="27"/>
      <c r="F63" s="18">
        <v>136862</v>
      </c>
      <c r="G63" s="18">
        <v>136862</v>
      </c>
      <c r="H63" s="27"/>
      <c r="I63" s="27">
        <v>165453</v>
      </c>
      <c r="J63" s="27">
        <v>165453</v>
      </c>
      <c r="K63" s="27"/>
      <c r="L63" s="27">
        <v>186620</v>
      </c>
      <c r="M63" s="27">
        <v>186620</v>
      </c>
      <c r="N63" s="27"/>
      <c r="O63" s="27">
        <v>79679</v>
      </c>
      <c r="P63" s="27">
        <v>79679</v>
      </c>
      <c r="Q63" s="41"/>
      <c r="R63" s="51" t="s">
        <v>118</v>
      </c>
      <c r="S63" s="39"/>
    </row>
    <row r="64" s="1" customFormat="1" spans="1:19">
      <c r="A64" s="15">
        <v>59</v>
      </c>
      <c r="B64" s="16" t="s">
        <v>119</v>
      </c>
      <c r="C64" s="18"/>
      <c r="D64" s="18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41"/>
      <c r="R64" s="51" t="s">
        <v>120</v>
      </c>
      <c r="S64" s="39"/>
    </row>
    <row r="65" s="1" customFormat="1" spans="1:19">
      <c r="A65" s="15">
        <v>60</v>
      </c>
      <c r="B65" s="16" t="s">
        <v>121</v>
      </c>
      <c r="C65" s="18"/>
      <c r="D65" s="18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41"/>
      <c r="R65" s="51" t="s">
        <v>122</v>
      </c>
      <c r="S65" s="39"/>
    </row>
    <row r="66" s="1" customFormat="1" spans="1:19">
      <c r="A66" s="15">
        <v>61</v>
      </c>
      <c r="B66" s="16" t="s">
        <v>123</v>
      </c>
      <c r="C66" s="18">
        <v>107664.12</v>
      </c>
      <c r="D66" s="18">
        <v>107664.12</v>
      </c>
      <c r="E66" s="17"/>
      <c r="F66" s="17"/>
      <c r="G66" s="17"/>
      <c r="H66" s="17">
        <f>F66-G66</f>
        <v>0</v>
      </c>
      <c r="I66" s="17">
        <v>221202.56</v>
      </c>
      <c r="J66" s="17">
        <v>221202.56</v>
      </c>
      <c r="K66" s="17">
        <f t="shared" ref="K66:K67" si="8">I66-J66</f>
        <v>0</v>
      </c>
      <c r="L66" s="17">
        <v>222609.16</v>
      </c>
      <c r="M66" s="17">
        <v>222609.16</v>
      </c>
      <c r="N66" s="17">
        <f t="shared" ref="N66:N67" si="9">L66-M66</f>
        <v>0</v>
      </c>
      <c r="O66" s="17">
        <f>207122.51+2254</f>
        <v>209376.51</v>
      </c>
      <c r="P66" s="17">
        <f>207122.51+2254</f>
        <v>209376.51</v>
      </c>
      <c r="Q66" s="71">
        <f>O66-P66</f>
        <v>0</v>
      </c>
      <c r="R66" s="51" t="s">
        <v>124</v>
      </c>
      <c r="S66" s="39"/>
    </row>
    <row r="67" s="1" customFormat="1" spans="1:19">
      <c r="A67" s="15">
        <v>62</v>
      </c>
      <c r="B67" s="16" t="s">
        <v>125</v>
      </c>
      <c r="C67" s="17">
        <f t="shared" ref="C67:Q67" si="10">SUM(C68:C95)</f>
        <v>1904199.47</v>
      </c>
      <c r="D67" s="17">
        <f t="shared" si="10"/>
        <v>8627859.61214497</v>
      </c>
      <c r="E67" s="17">
        <f t="shared" si="10"/>
        <v>6723660.14214497</v>
      </c>
      <c r="F67" s="17">
        <f t="shared" si="10"/>
        <v>2065193.92</v>
      </c>
      <c r="G67" s="17">
        <f t="shared" si="10"/>
        <v>9413274.12</v>
      </c>
      <c r="H67" s="17">
        <f t="shared" si="10"/>
        <v>7348081.2</v>
      </c>
      <c r="I67" s="17">
        <f t="shared" si="10"/>
        <v>2122925.73</v>
      </c>
      <c r="J67" s="17">
        <f t="shared" si="10"/>
        <v>7544972.41274125</v>
      </c>
      <c r="K67" s="17">
        <f t="shared" si="10"/>
        <v>5422046.68274125</v>
      </c>
      <c r="L67" s="17">
        <f t="shared" si="10"/>
        <v>2694612.11</v>
      </c>
      <c r="M67" s="17">
        <f t="shared" si="10"/>
        <v>8279643.35931521</v>
      </c>
      <c r="N67" s="17">
        <f t="shared" si="10"/>
        <v>5585031.24931521</v>
      </c>
      <c r="O67" s="17">
        <f t="shared" si="10"/>
        <v>1480941.65</v>
      </c>
      <c r="P67" s="17">
        <f t="shared" si="10"/>
        <v>7336990.71596863</v>
      </c>
      <c r="Q67" s="17">
        <f t="shared" si="10"/>
        <v>5856049.06596863</v>
      </c>
      <c r="R67" s="38"/>
      <c r="S67" s="39"/>
    </row>
    <row r="68" s="1" customFormat="1" spans="1:19">
      <c r="A68" s="15">
        <v>63</v>
      </c>
      <c r="B68" s="26" t="s">
        <v>126</v>
      </c>
      <c r="C68" s="19">
        <v>102581.52</v>
      </c>
      <c r="D68" s="19">
        <v>102581.52</v>
      </c>
      <c r="E68" s="19"/>
      <c r="F68" s="19">
        <v>61949.43</v>
      </c>
      <c r="G68" s="19">
        <v>61949.43</v>
      </c>
      <c r="H68" s="19"/>
      <c r="I68" s="19">
        <v>121072.32</v>
      </c>
      <c r="J68" s="19">
        <v>121072.32</v>
      </c>
      <c r="K68" s="19"/>
      <c r="L68" s="19">
        <v>145926.81</v>
      </c>
      <c r="M68" s="19">
        <v>145926.81</v>
      </c>
      <c r="N68" s="19"/>
      <c r="O68" s="19">
        <v>53329.21</v>
      </c>
      <c r="P68" s="19">
        <v>53329.21</v>
      </c>
      <c r="Q68" s="44"/>
      <c r="R68" s="48" t="s">
        <v>53</v>
      </c>
      <c r="S68" s="39"/>
    </row>
    <row r="69" s="1" customFormat="1" spans="1:19">
      <c r="A69" s="15">
        <v>64</v>
      </c>
      <c r="B69" s="26" t="s">
        <v>127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44"/>
      <c r="R69" s="48" t="s">
        <v>128</v>
      </c>
      <c r="S69" s="39"/>
    </row>
    <row r="70" s="1" customFormat="1" spans="1:19">
      <c r="A70" s="15">
        <v>65</v>
      </c>
      <c r="B70" s="26" t="s">
        <v>129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44"/>
      <c r="R70" s="48" t="s">
        <v>130</v>
      </c>
      <c r="S70" s="39"/>
    </row>
    <row r="71" s="1" customFormat="1" spans="1:19">
      <c r="A71" s="15">
        <v>66</v>
      </c>
      <c r="B71" s="26" t="s">
        <v>131</v>
      </c>
      <c r="C71" s="19">
        <v>9268.76</v>
      </c>
      <c r="D71" s="19">
        <v>9268.76</v>
      </c>
      <c r="E71" s="19"/>
      <c r="F71" s="19">
        <v>2448.5</v>
      </c>
      <c r="G71" s="19">
        <v>2448.5</v>
      </c>
      <c r="H71" s="19"/>
      <c r="I71" s="19">
        <v>26400</v>
      </c>
      <c r="J71" s="19">
        <v>26400</v>
      </c>
      <c r="K71" s="19"/>
      <c r="L71" s="19">
        <v>50459.68</v>
      </c>
      <c r="M71" s="19">
        <v>50459.68</v>
      </c>
      <c r="N71" s="19"/>
      <c r="O71" s="19">
        <v>34647</v>
      </c>
      <c r="P71" s="19">
        <v>34647</v>
      </c>
      <c r="Q71" s="44"/>
      <c r="R71" s="48" t="s">
        <v>55</v>
      </c>
      <c r="S71" s="39"/>
    </row>
    <row r="72" s="1" customFormat="1" spans="1:19">
      <c r="A72" s="15">
        <v>67</v>
      </c>
      <c r="B72" s="26" t="s">
        <v>132</v>
      </c>
      <c r="C72" s="19">
        <v>148253.49</v>
      </c>
      <c r="D72" s="19">
        <v>148253.49</v>
      </c>
      <c r="E72" s="19"/>
      <c r="F72" s="19">
        <v>148247.99</v>
      </c>
      <c r="G72" s="19">
        <v>148247.99</v>
      </c>
      <c r="H72" s="19"/>
      <c r="I72" s="19">
        <v>120323.83</v>
      </c>
      <c r="J72" s="19">
        <v>120323.83</v>
      </c>
      <c r="K72" s="19"/>
      <c r="L72" s="19">
        <v>114288.06</v>
      </c>
      <c r="M72" s="19">
        <v>114288.06</v>
      </c>
      <c r="N72" s="19"/>
      <c r="O72" s="19">
        <v>93500.22</v>
      </c>
      <c r="P72" s="19">
        <v>93500.22</v>
      </c>
      <c r="Q72" s="44"/>
      <c r="R72" s="48" t="s">
        <v>133</v>
      </c>
      <c r="S72" s="39"/>
    </row>
    <row r="73" s="1" customFormat="1" spans="1:19">
      <c r="A73" s="15">
        <v>68</v>
      </c>
      <c r="B73" s="26" t="s">
        <v>134</v>
      </c>
      <c r="C73" s="19">
        <v>34372.01</v>
      </c>
      <c r="D73" s="19">
        <v>34372.01</v>
      </c>
      <c r="E73" s="19"/>
      <c r="F73" s="19">
        <v>36917.1</v>
      </c>
      <c r="G73" s="19">
        <v>36917.1</v>
      </c>
      <c r="H73" s="19"/>
      <c r="I73" s="19">
        <v>34926.78</v>
      </c>
      <c r="J73" s="19">
        <v>34926.78</v>
      </c>
      <c r="K73" s="19"/>
      <c r="L73" s="19">
        <v>69144.59</v>
      </c>
      <c r="M73" s="19">
        <v>69144.59</v>
      </c>
      <c r="N73" s="19"/>
      <c r="O73" s="19"/>
      <c r="P73" s="19"/>
      <c r="Q73" s="44"/>
      <c r="R73" s="48" t="s">
        <v>37</v>
      </c>
      <c r="S73" s="39"/>
    </row>
    <row r="74" s="1" customFormat="1" spans="1:19">
      <c r="A74" s="15">
        <v>69</v>
      </c>
      <c r="B74" s="26" t="s">
        <v>135</v>
      </c>
      <c r="C74" s="19"/>
      <c r="D74" s="19"/>
      <c r="E74" s="19"/>
      <c r="F74" s="19"/>
      <c r="G74" s="19"/>
      <c r="H74" s="19"/>
      <c r="I74" s="19">
        <v>4106.79</v>
      </c>
      <c r="J74" s="19">
        <v>4106.79</v>
      </c>
      <c r="K74" s="19"/>
      <c r="L74" s="19">
        <v>4106.79</v>
      </c>
      <c r="M74" s="19">
        <v>4106.79</v>
      </c>
      <c r="N74" s="19"/>
      <c r="O74" s="19"/>
      <c r="P74" s="19"/>
      <c r="Q74" s="44"/>
      <c r="R74" s="48" t="s">
        <v>37</v>
      </c>
      <c r="S74" s="39"/>
    </row>
    <row r="75" s="1" customFormat="1" spans="1:19">
      <c r="A75" s="15">
        <v>70</v>
      </c>
      <c r="B75" s="26" t="s">
        <v>136</v>
      </c>
      <c r="C75" s="19">
        <v>218985.42</v>
      </c>
      <c r="D75" s="19">
        <v>218985.42</v>
      </c>
      <c r="E75" s="19"/>
      <c r="F75" s="19">
        <v>303062.5</v>
      </c>
      <c r="G75" s="19">
        <v>303062.5</v>
      </c>
      <c r="H75" s="19"/>
      <c r="I75" s="19">
        <v>316946.53</v>
      </c>
      <c r="J75" s="19">
        <v>316946.53</v>
      </c>
      <c r="K75" s="19"/>
      <c r="L75" s="19"/>
      <c r="M75" s="19"/>
      <c r="N75" s="19"/>
      <c r="O75" s="19">
        <v>554862.39</v>
      </c>
      <c r="P75" s="19">
        <v>554862.39</v>
      </c>
      <c r="Q75" s="44"/>
      <c r="R75" s="48" t="s">
        <v>137</v>
      </c>
      <c r="S75" s="39"/>
    </row>
    <row r="76" s="1" customFormat="1" spans="1:19">
      <c r="A76" s="15">
        <v>71</v>
      </c>
      <c r="B76" s="26" t="s">
        <v>138</v>
      </c>
      <c r="C76" s="19">
        <v>140845.81</v>
      </c>
      <c r="D76" s="19">
        <v>140845.81</v>
      </c>
      <c r="E76" s="19"/>
      <c r="F76" s="19">
        <v>594593.7</v>
      </c>
      <c r="G76" s="19">
        <v>594593.7</v>
      </c>
      <c r="H76" s="19"/>
      <c r="I76" s="19">
        <v>22131.91</v>
      </c>
      <c r="J76" s="19">
        <v>22131.91</v>
      </c>
      <c r="K76" s="19"/>
      <c r="L76" s="19">
        <v>262110.48</v>
      </c>
      <c r="M76" s="19">
        <v>262110.48</v>
      </c>
      <c r="N76" s="19"/>
      <c r="O76" s="19">
        <v>11473.85</v>
      </c>
      <c r="P76" s="19">
        <v>11473.85</v>
      </c>
      <c r="Q76" s="44"/>
      <c r="R76" s="48" t="s">
        <v>137</v>
      </c>
      <c r="S76" s="39"/>
    </row>
    <row r="77" s="1" customFormat="1" spans="1:19">
      <c r="A77" s="15">
        <v>72</v>
      </c>
      <c r="B77" s="26" t="s">
        <v>139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44"/>
      <c r="R77" s="48" t="s">
        <v>137</v>
      </c>
      <c r="S77" s="39"/>
    </row>
    <row r="78" s="1" customFormat="1" spans="1:19">
      <c r="A78" s="15">
        <v>73</v>
      </c>
      <c r="B78" s="26" t="s">
        <v>140</v>
      </c>
      <c r="C78" s="19">
        <v>-26896</v>
      </c>
      <c r="D78" s="19">
        <v>-26896</v>
      </c>
      <c r="E78" s="19"/>
      <c r="F78" s="19">
        <v>3628</v>
      </c>
      <c r="G78" s="19">
        <v>3628</v>
      </c>
      <c r="H78" s="19"/>
      <c r="I78" s="19">
        <v>1500</v>
      </c>
      <c r="J78" s="19">
        <v>1500</v>
      </c>
      <c r="K78" s="19"/>
      <c r="L78" s="19"/>
      <c r="M78" s="19"/>
      <c r="N78" s="19"/>
      <c r="O78" s="19"/>
      <c r="P78" s="19"/>
      <c r="Q78" s="44"/>
      <c r="R78" s="48" t="s">
        <v>141</v>
      </c>
      <c r="S78" s="39"/>
    </row>
    <row r="79" s="1" customFormat="1" spans="1:19">
      <c r="A79" s="15">
        <v>74</v>
      </c>
      <c r="B79" s="26" t="s">
        <v>142</v>
      </c>
      <c r="C79" s="19">
        <v>207592.18</v>
      </c>
      <c r="D79" s="19">
        <v>207592.18</v>
      </c>
      <c r="E79" s="19"/>
      <c r="F79" s="19">
        <v>293758.41</v>
      </c>
      <c r="G79" s="19">
        <v>293758.41</v>
      </c>
      <c r="H79" s="19"/>
      <c r="I79" s="19">
        <v>521322.64</v>
      </c>
      <c r="J79" s="19">
        <v>521322.64</v>
      </c>
      <c r="K79" s="19"/>
      <c r="L79" s="19">
        <v>283913.11</v>
      </c>
      <c r="M79" s="19">
        <v>283913.11</v>
      </c>
      <c r="N79" s="19"/>
      <c r="O79" s="19">
        <v>127999.34</v>
      </c>
      <c r="P79" s="19">
        <v>127999.34</v>
      </c>
      <c r="Q79" s="44"/>
      <c r="R79" s="48" t="s">
        <v>137</v>
      </c>
      <c r="S79" s="39"/>
    </row>
    <row r="80" s="1" customFormat="1" spans="1:19">
      <c r="A80" s="15">
        <v>75</v>
      </c>
      <c r="B80" s="26" t="s">
        <v>143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44"/>
      <c r="R80" s="48" t="s">
        <v>137</v>
      </c>
      <c r="S80" s="39"/>
    </row>
    <row r="81" s="1" customFormat="1" spans="1:19">
      <c r="A81" s="15">
        <v>76</v>
      </c>
      <c r="B81" s="26" t="s">
        <v>144</v>
      </c>
      <c r="C81" s="19"/>
      <c r="D81" s="19"/>
      <c r="E81" s="19"/>
      <c r="F81" s="19"/>
      <c r="G81" s="19"/>
      <c r="H81" s="19"/>
      <c r="I81" s="19">
        <v>18520.39</v>
      </c>
      <c r="J81" s="19">
        <v>18520.39</v>
      </c>
      <c r="K81" s="19"/>
      <c r="L81" s="64"/>
      <c r="M81" s="64"/>
      <c r="N81" s="19"/>
      <c r="O81" s="19"/>
      <c r="P81" s="19"/>
      <c r="Q81" s="44"/>
      <c r="R81" s="48" t="s">
        <v>137</v>
      </c>
      <c r="S81" s="39"/>
    </row>
    <row r="82" s="1" customFormat="1" spans="1:19">
      <c r="A82" s="15">
        <v>77</v>
      </c>
      <c r="B82" s="26" t="s">
        <v>145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44"/>
      <c r="R82" s="48" t="s">
        <v>137</v>
      </c>
      <c r="S82" s="39"/>
    </row>
    <row r="83" s="1" customFormat="1" spans="1:19">
      <c r="A83" s="15">
        <v>78</v>
      </c>
      <c r="B83" s="26" t="s">
        <v>146</v>
      </c>
      <c r="C83" s="19">
        <v>240883.91</v>
      </c>
      <c r="D83" s="19">
        <v>240883.91</v>
      </c>
      <c r="E83" s="19"/>
      <c r="F83" s="19">
        <v>155377.44</v>
      </c>
      <c r="G83" s="19">
        <v>155377.44</v>
      </c>
      <c r="H83" s="19"/>
      <c r="I83" s="19">
        <v>160786.44</v>
      </c>
      <c r="J83" s="19">
        <v>160786.44</v>
      </c>
      <c r="K83" s="19"/>
      <c r="L83" s="19">
        <v>168501.6</v>
      </c>
      <c r="M83" s="19">
        <v>168501.6</v>
      </c>
      <c r="N83" s="19"/>
      <c r="O83" s="19">
        <v>129448.3</v>
      </c>
      <c r="P83" s="19">
        <v>129448.3</v>
      </c>
      <c r="Q83" s="44"/>
      <c r="R83" s="48" t="s">
        <v>137</v>
      </c>
      <c r="S83" s="39"/>
    </row>
    <row r="84" s="1" customFormat="1" spans="1:19">
      <c r="A84" s="15">
        <v>79</v>
      </c>
      <c r="B84" s="26" t="s">
        <v>147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44"/>
      <c r="R84" s="48" t="s">
        <v>137</v>
      </c>
      <c r="S84" s="39"/>
    </row>
    <row r="85" s="1" customFormat="1" spans="1:19">
      <c r="A85" s="15">
        <v>80</v>
      </c>
      <c r="B85" s="26" t="s">
        <v>148</v>
      </c>
      <c r="C85" s="19">
        <v>26451.46</v>
      </c>
      <c r="D85" s="19">
        <v>26451.46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44"/>
      <c r="R85" s="48" t="s">
        <v>137</v>
      </c>
      <c r="S85" s="39"/>
    </row>
    <row r="86" s="1" customFormat="1" spans="1:19">
      <c r="A86" s="15">
        <v>81</v>
      </c>
      <c r="B86" s="26" t="s">
        <v>149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44"/>
      <c r="R86" s="48" t="s">
        <v>137</v>
      </c>
      <c r="S86" s="39"/>
    </row>
    <row r="87" s="1" customFormat="1" spans="1:19">
      <c r="A87" s="15">
        <v>82</v>
      </c>
      <c r="B87" s="26" t="s">
        <v>150</v>
      </c>
      <c r="C87" s="19"/>
      <c r="D87" s="19"/>
      <c r="E87" s="19"/>
      <c r="F87" s="19">
        <v>2057.5</v>
      </c>
      <c r="G87" s="19">
        <v>2057.5</v>
      </c>
      <c r="H87" s="19"/>
      <c r="I87" s="19"/>
      <c r="J87" s="19"/>
      <c r="K87" s="19"/>
      <c r="L87" s="19"/>
      <c r="M87" s="19"/>
      <c r="N87" s="19"/>
      <c r="O87" s="19"/>
      <c r="P87" s="19"/>
      <c r="Q87" s="44"/>
      <c r="R87" s="48" t="s">
        <v>42</v>
      </c>
      <c r="S87" s="39"/>
    </row>
    <row r="88" s="1" customFormat="1" spans="1:19">
      <c r="A88" s="15">
        <v>83</v>
      </c>
      <c r="B88" s="26" t="s">
        <v>151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44"/>
      <c r="R88" s="48" t="s">
        <v>152</v>
      </c>
      <c r="S88" s="39"/>
    </row>
    <row r="89" s="1" customFormat="1" spans="1:19">
      <c r="A89" s="15">
        <v>84</v>
      </c>
      <c r="B89" s="26" t="s">
        <v>153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44"/>
      <c r="R89" s="48" t="s">
        <v>137</v>
      </c>
      <c r="S89" s="39"/>
    </row>
    <row r="90" s="1" customFormat="1" spans="1:19">
      <c r="A90" s="15">
        <v>85</v>
      </c>
      <c r="B90" s="26" t="s">
        <v>154</v>
      </c>
      <c r="C90" s="19">
        <v>316664.16</v>
      </c>
      <c r="D90" s="19">
        <v>316664.16</v>
      </c>
      <c r="E90" s="19"/>
      <c r="F90" s="19">
        <v>248196.24</v>
      </c>
      <c r="G90" s="19">
        <v>248196.24</v>
      </c>
      <c r="H90" s="19"/>
      <c r="I90" s="19">
        <v>183396.24</v>
      </c>
      <c r="J90" s="19">
        <v>183396.24</v>
      </c>
      <c r="K90" s="19"/>
      <c r="L90" s="19">
        <v>262924.53</v>
      </c>
      <c r="M90" s="19">
        <v>262924.53</v>
      </c>
      <c r="N90" s="19"/>
      <c r="O90" s="19"/>
      <c r="P90" s="19"/>
      <c r="Q90" s="44"/>
      <c r="R90" s="48" t="s">
        <v>128</v>
      </c>
      <c r="S90" s="39"/>
    </row>
    <row r="91" s="1" customFormat="1" spans="1:19">
      <c r="A91" s="15">
        <v>86</v>
      </c>
      <c r="B91" s="26" t="s">
        <v>155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44"/>
      <c r="R91" s="48" t="s">
        <v>137</v>
      </c>
      <c r="S91" s="39"/>
    </row>
    <row r="92" s="1" customFormat="1" spans="1:19">
      <c r="A92" s="15">
        <v>87</v>
      </c>
      <c r="B92" s="26" t="s">
        <v>156</v>
      </c>
      <c r="C92" s="19">
        <v>168532.59</v>
      </c>
      <c r="D92" s="19">
        <v>168532.59</v>
      </c>
      <c r="E92" s="19"/>
      <c r="F92" s="19">
        <v>168532.59</v>
      </c>
      <c r="G92" s="19">
        <v>168532.59</v>
      </c>
      <c r="H92" s="19"/>
      <c r="I92" s="19">
        <v>164571.43</v>
      </c>
      <c r="J92" s="19">
        <v>164571.43</v>
      </c>
      <c r="K92" s="19"/>
      <c r="L92" s="19">
        <v>122421.43</v>
      </c>
      <c r="M92" s="19">
        <v>122421.43</v>
      </c>
      <c r="N92" s="19"/>
      <c r="O92" s="19"/>
      <c r="P92" s="19"/>
      <c r="Q92" s="44"/>
      <c r="R92" s="48" t="s">
        <v>157</v>
      </c>
      <c r="S92" s="39"/>
    </row>
    <row r="93" s="1" customFormat="1" spans="1:19">
      <c r="A93" s="15">
        <v>88</v>
      </c>
      <c r="B93" s="26" t="s">
        <v>158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44"/>
      <c r="R93" s="48" t="s">
        <v>137</v>
      </c>
      <c r="S93" s="39"/>
    </row>
    <row r="94" s="1" customFormat="1" spans="1:19">
      <c r="A94" s="15">
        <v>89</v>
      </c>
      <c r="B94" s="26" t="s">
        <v>159</v>
      </c>
      <c r="C94" s="19">
        <f>316664.16</f>
        <v>316664.16</v>
      </c>
      <c r="D94" s="19">
        <f>316664.16</f>
        <v>316664.16</v>
      </c>
      <c r="E94" s="19"/>
      <c r="F94" s="19">
        <f>37809.52+8615</f>
        <v>46424.52</v>
      </c>
      <c r="G94" s="19">
        <f>37809.52+8615</f>
        <v>46424.52</v>
      </c>
      <c r="H94" s="19"/>
      <c r="I94" s="19">
        <f>6231.65+420688.78</f>
        <v>426920.43</v>
      </c>
      <c r="J94" s="19">
        <f>6231.65+420688.78</f>
        <v>426920.43</v>
      </c>
      <c r="K94" s="19"/>
      <c r="L94" s="31">
        <v>1210815.03</v>
      </c>
      <c r="M94" s="31">
        <v>1210815.03</v>
      </c>
      <c r="N94" s="31"/>
      <c r="O94" s="19">
        <f>10485.14+465196.2</f>
        <v>475681.34</v>
      </c>
      <c r="P94" s="19">
        <f>10485.14+465196.2</f>
        <v>475681.34</v>
      </c>
      <c r="Q94" s="44"/>
      <c r="R94" s="48" t="s">
        <v>137</v>
      </c>
      <c r="S94" s="39"/>
    </row>
    <row r="95" s="1" customFormat="1" spans="1:19">
      <c r="A95" s="15">
        <v>90</v>
      </c>
      <c r="B95" s="26" t="s">
        <v>160</v>
      </c>
      <c r="C95" s="19"/>
      <c r="D95" s="19">
        <v>6723660.14214497</v>
      </c>
      <c r="E95" s="19">
        <v>6723660.14214497</v>
      </c>
      <c r="F95" s="19"/>
      <c r="G95" s="19">
        <v>7348080.2</v>
      </c>
      <c r="H95" s="19">
        <v>7348081.2</v>
      </c>
      <c r="J95" s="19">
        <v>5422046.68274125</v>
      </c>
      <c r="K95" s="19">
        <v>5422046.68274125</v>
      </c>
      <c r="L95" s="31"/>
      <c r="M95" s="31">
        <v>5585031.24931521</v>
      </c>
      <c r="N95" s="31">
        <v>5585031.24931521</v>
      </c>
      <c r="O95" s="19"/>
      <c r="P95" s="19">
        <v>5856049.06596863</v>
      </c>
      <c r="Q95" s="19">
        <v>5856049.06596863</v>
      </c>
      <c r="R95" s="48"/>
      <c r="S95" s="39"/>
    </row>
    <row r="96" s="1" customFormat="1" spans="1:19">
      <c r="A96" s="15">
        <v>91</v>
      </c>
      <c r="B96" s="52" t="s">
        <v>161</v>
      </c>
      <c r="C96" s="53">
        <v>617591.74</v>
      </c>
      <c r="D96" s="53">
        <v>617591.74</v>
      </c>
      <c r="E96" s="53">
        <f>E97+E98+E99+E100</f>
        <v>0</v>
      </c>
      <c r="F96" s="53">
        <v>709165.02</v>
      </c>
      <c r="G96" s="53">
        <v>709165.02</v>
      </c>
      <c r="H96" s="53">
        <f>H97+H98+H99+H100</f>
        <v>0</v>
      </c>
      <c r="I96" s="53">
        <v>525228.3</v>
      </c>
      <c r="J96" s="53">
        <v>525228.3</v>
      </c>
      <c r="K96" s="53">
        <f>I96-J96</f>
        <v>0</v>
      </c>
      <c r="L96" s="53">
        <v>480882.47</v>
      </c>
      <c r="M96" s="53">
        <v>480882.47</v>
      </c>
      <c r="N96" s="53">
        <f>L96-M96</f>
        <v>0</v>
      </c>
      <c r="O96" s="53">
        <v>655126.04</v>
      </c>
      <c r="P96" s="53">
        <v>655126.04</v>
      </c>
      <c r="Q96" s="42">
        <f>O96-P96</f>
        <v>0</v>
      </c>
      <c r="R96" s="38"/>
      <c r="S96" s="39"/>
    </row>
    <row r="97" s="1" customFormat="1" spans="1:19">
      <c r="A97" s="15">
        <v>92</v>
      </c>
      <c r="B97" s="16" t="s">
        <v>162</v>
      </c>
      <c r="C97" s="19">
        <v>19529</v>
      </c>
      <c r="D97" s="19">
        <v>19529</v>
      </c>
      <c r="E97" s="19"/>
      <c r="F97" s="19">
        <v>19734</v>
      </c>
      <c r="G97" s="19">
        <v>19734</v>
      </c>
      <c r="H97" s="19"/>
      <c r="I97" s="19">
        <v>19014</v>
      </c>
      <c r="J97" s="19">
        <v>19014</v>
      </c>
      <c r="K97" s="19"/>
      <c r="L97" s="19">
        <v>18474</v>
      </c>
      <c r="M97" s="19">
        <v>18474</v>
      </c>
      <c r="N97" s="19"/>
      <c r="O97" s="19">
        <v>16284</v>
      </c>
      <c r="P97" s="19">
        <v>16284</v>
      </c>
      <c r="Q97" s="72"/>
      <c r="R97" s="16" t="s">
        <v>163</v>
      </c>
      <c r="S97" s="39"/>
    </row>
    <row r="98" s="1" customFormat="1" spans="1:19">
      <c r="A98" s="15">
        <v>93</v>
      </c>
      <c r="B98" s="16" t="s">
        <v>164</v>
      </c>
      <c r="C98" s="19">
        <v>229845.3</v>
      </c>
      <c r="D98" s="19">
        <v>229845.3</v>
      </c>
      <c r="E98" s="19"/>
      <c r="F98" s="19">
        <v>197085.84</v>
      </c>
      <c r="G98" s="19">
        <v>197085.84</v>
      </c>
      <c r="H98" s="19"/>
      <c r="I98" s="19">
        <v>197085.84</v>
      </c>
      <c r="J98" s="19">
        <v>197085.84</v>
      </c>
      <c r="K98" s="19"/>
      <c r="L98" s="19">
        <v>97155.21</v>
      </c>
      <c r="M98" s="19">
        <v>97155.21</v>
      </c>
      <c r="N98" s="19"/>
      <c r="O98" s="19">
        <v>188539.36</v>
      </c>
      <c r="P98" s="19">
        <v>188539.36</v>
      </c>
      <c r="Q98" s="72"/>
      <c r="R98" s="16" t="s">
        <v>165</v>
      </c>
      <c r="S98" s="39"/>
    </row>
    <row r="99" s="1" customFormat="1" spans="1:19">
      <c r="A99" s="15">
        <v>94</v>
      </c>
      <c r="B99" s="16" t="s">
        <v>166</v>
      </c>
      <c r="C99" s="19">
        <v>51371.33</v>
      </c>
      <c r="D99" s="19">
        <v>51371.33</v>
      </c>
      <c r="E99" s="19"/>
      <c r="F99" s="19">
        <v>41097.06</v>
      </c>
      <c r="G99" s="19">
        <v>41097.06</v>
      </c>
      <c r="H99" s="19"/>
      <c r="I99" s="19">
        <v>41097.06</v>
      </c>
      <c r="J99" s="19">
        <v>41097.06</v>
      </c>
      <c r="K99" s="19"/>
      <c r="L99" s="19">
        <v>20548.53</v>
      </c>
      <c r="M99" s="19">
        <v>20548.53</v>
      </c>
      <c r="N99" s="19"/>
      <c r="O99" s="19">
        <v>41097.06</v>
      </c>
      <c r="P99" s="19">
        <v>41097.06</v>
      </c>
      <c r="Q99" s="72"/>
      <c r="R99" s="16" t="s">
        <v>167</v>
      </c>
      <c r="S99" s="39"/>
    </row>
    <row r="100" s="1" customFormat="1" spans="1:19">
      <c r="A100" s="15">
        <v>95</v>
      </c>
      <c r="B100" s="16" t="s">
        <v>168</v>
      </c>
      <c r="C100" s="19">
        <v>74495.1</v>
      </c>
      <c r="D100" s="19">
        <v>74495.1</v>
      </c>
      <c r="E100" s="19"/>
      <c r="F100" s="19">
        <v>94927.9</v>
      </c>
      <c r="G100" s="19">
        <v>94927.9</v>
      </c>
      <c r="H100" s="19"/>
      <c r="I100" s="19">
        <v>118302.26</v>
      </c>
      <c r="J100" s="19">
        <v>118302.26</v>
      </c>
      <c r="K100" s="19"/>
      <c r="L100" s="19">
        <v>90088.96</v>
      </c>
      <c r="M100" s="19">
        <v>90088.96</v>
      </c>
      <c r="N100" s="19"/>
      <c r="O100" s="19">
        <v>131238.45</v>
      </c>
      <c r="P100" s="19">
        <v>131238.45</v>
      </c>
      <c r="Q100" s="72"/>
      <c r="R100" s="16" t="s">
        <v>169</v>
      </c>
      <c r="S100" s="39"/>
    </row>
    <row r="101" s="1" customFormat="1" spans="1:19">
      <c r="A101" s="15">
        <v>96</v>
      </c>
      <c r="B101" s="16" t="s">
        <v>170</v>
      </c>
      <c r="C101" s="17">
        <f t="shared" ref="C101:G101" si="11">C102+C103+C104</f>
        <v>358705475.36</v>
      </c>
      <c r="D101" s="17">
        <f t="shared" si="11"/>
        <v>276605311.903185</v>
      </c>
      <c r="E101" s="17">
        <f t="shared" si="11"/>
        <v>-82100163.4568151</v>
      </c>
      <c r="F101" s="17">
        <f t="shared" si="11"/>
        <v>349233918.66</v>
      </c>
      <c r="G101" s="17">
        <f t="shared" si="11"/>
        <v>267547007.430786</v>
      </c>
      <c r="H101" s="17">
        <f t="shared" ref="H101:Q101" si="12">H102+H103+H104</f>
        <v>-81686910.2292135</v>
      </c>
      <c r="I101" s="17">
        <f t="shared" si="12"/>
        <v>359107144.72</v>
      </c>
      <c r="J101" s="17">
        <f t="shared" si="12"/>
        <v>275290470.984529</v>
      </c>
      <c r="K101" s="17">
        <f t="shared" si="12"/>
        <v>-83816673.735471</v>
      </c>
      <c r="L101" s="17">
        <f t="shared" si="12"/>
        <v>309469230.09</v>
      </c>
      <c r="M101" s="17">
        <f t="shared" si="12"/>
        <v>226976345.894561</v>
      </c>
      <c r="N101" s="17">
        <f t="shared" si="12"/>
        <v>-84026825.2054388</v>
      </c>
      <c r="O101" s="17">
        <f t="shared" si="12"/>
        <v>295295898.55</v>
      </c>
      <c r="P101" s="17">
        <f t="shared" si="12"/>
        <v>211032683.69633</v>
      </c>
      <c r="Q101" s="17">
        <f t="shared" si="12"/>
        <v>-83414892.2636702</v>
      </c>
      <c r="R101" s="43"/>
      <c r="S101" s="39"/>
    </row>
    <row r="102" s="1" customFormat="1" spans="1:19">
      <c r="A102" s="15">
        <v>97</v>
      </c>
      <c r="B102" s="16" t="s">
        <v>171</v>
      </c>
      <c r="C102" s="17">
        <f>C13</f>
        <v>60347131.21</v>
      </c>
      <c r="D102" s="17">
        <f>D13</f>
        <v>60347131.21</v>
      </c>
      <c r="E102" s="17"/>
      <c r="F102" s="17">
        <f>F13</f>
        <v>59571513.4</v>
      </c>
      <c r="G102" s="17">
        <f t="shared" ref="G102:M102" si="13">G13</f>
        <v>59571513.4</v>
      </c>
      <c r="H102" s="17"/>
      <c r="I102" s="17">
        <f t="shared" si="13"/>
        <v>68997974.26</v>
      </c>
      <c r="J102" s="17">
        <f t="shared" si="13"/>
        <v>68997974.26</v>
      </c>
      <c r="K102" s="17"/>
      <c r="L102" s="17">
        <f t="shared" si="13"/>
        <v>68138478.79</v>
      </c>
      <c r="M102" s="17">
        <f t="shared" si="13"/>
        <v>68138478.79</v>
      </c>
      <c r="N102" s="17"/>
      <c r="O102" s="17">
        <f>O13</f>
        <v>41985295.75</v>
      </c>
      <c r="P102" s="17">
        <f>P13</f>
        <v>41985295.75</v>
      </c>
      <c r="Q102" s="17"/>
      <c r="R102" s="43"/>
      <c r="S102" s="39"/>
    </row>
    <row r="103" s="1" customFormat="1" spans="1:19">
      <c r="A103" s="15">
        <v>98</v>
      </c>
      <c r="B103" s="16" t="s">
        <v>172</v>
      </c>
      <c r="C103" s="17">
        <f t="shared" ref="C103:H103" si="14">C67</f>
        <v>1904199.47</v>
      </c>
      <c r="D103" s="17">
        <f t="shared" si="14"/>
        <v>8627859.61214497</v>
      </c>
      <c r="E103" s="17">
        <f t="shared" si="14"/>
        <v>6723660.14214497</v>
      </c>
      <c r="F103" s="17">
        <f t="shared" si="14"/>
        <v>2065193.92</v>
      </c>
      <c r="G103" s="17">
        <f t="shared" si="14"/>
        <v>9413274.12</v>
      </c>
      <c r="H103" s="17">
        <f t="shared" ref="H103:Q103" si="15">H67</f>
        <v>7348081.2</v>
      </c>
      <c r="I103" s="17">
        <f t="shared" si="15"/>
        <v>2122925.73</v>
      </c>
      <c r="J103" s="17">
        <f t="shared" si="15"/>
        <v>7544972.41274125</v>
      </c>
      <c r="K103" s="17">
        <f t="shared" si="15"/>
        <v>5422046.68274125</v>
      </c>
      <c r="L103" s="17">
        <f t="shared" si="15"/>
        <v>2694612.11</v>
      </c>
      <c r="M103" s="17">
        <f t="shared" si="15"/>
        <v>8279643.35931521</v>
      </c>
      <c r="N103" s="17">
        <f t="shared" si="15"/>
        <v>5585031.24931521</v>
      </c>
      <c r="O103" s="17">
        <f t="shared" si="15"/>
        <v>1480941.65</v>
      </c>
      <c r="P103" s="17">
        <f t="shared" si="15"/>
        <v>7336990.71596863</v>
      </c>
      <c r="Q103" s="17">
        <f t="shared" si="15"/>
        <v>5856049.06596863</v>
      </c>
      <c r="R103" s="43"/>
      <c r="S103" s="39"/>
    </row>
    <row r="104" s="1" customFormat="1" spans="1:19">
      <c r="A104" s="15">
        <v>99</v>
      </c>
      <c r="B104" s="16" t="s">
        <v>173</v>
      </c>
      <c r="C104" s="22">
        <f t="shared" ref="C104:F104" si="16">C107+C49-27267059.67+C6+C9+C96</f>
        <v>296454144.68</v>
      </c>
      <c r="D104" s="22">
        <f t="shared" si="16"/>
        <v>207630321.08104</v>
      </c>
      <c r="E104" s="17">
        <f>E6+E9+E107</f>
        <v>-88823823.5989601</v>
      </c>
      <c r="F104" s="22">
        <f t="shared" ref="F104:J104" si="17">F107+F49-25800591.74+F6+F9+F96</f>
        <v>287597211.34</v>
      </c>
      <c r="G104" s="22">
        <f t="shared" si="17"/>
        <v>198562219.910787</v>
      </c>
      <c r="H104" s="17">
        <f>H6+H9+H107</f>
        <v>-89034991.4292135</v>
      </c>
      <c r="I104" s="22">
        <f t="shared" ref="I104:M104" si="18">I107+I49-26782286.76+I6+I9+I96</f>
        <v>287986244.73</v>
      </c>
      <c r="J104" s="22">
        <f t="shared" si="18"/>
        <v>198747524.311788</v>
      </c>
      <c r="K104" s="17">
        <f>K6+K9+K107</f>
        <v>-89238720.4182123</v>
      </c>
      <c r="L104" s="22">
        <f>L107+L49-26464940.2+L6+L9+L96</f>
        <v>238636139.19</v>
      </c>
      <c r="M104" s="22">
        <f t="shared" ref="L104:P104" si="19">M107+M49-24930999.19+M6+M9+M96</f>
        <v>150558223.745246</v>
      </c>
      <c r="N104" s="17">
        <f>N6+N9+N107</f>
        <v>-89611856.454754</v>
      </c>
      <c r="O104" s="22">
        <f>O107+O49-24082676.6+O6+O9+O96</f>
        <v>251829661.15</v>
      </c>
      <c r="P104" s="22">
        <f t="shared" si="19"/>
        <v>161710397.230361</v>
      </c>
      <c r="Q104" s="17">
        <f>Q6+Q9+Q107</f>
        <v>-89270941.3296388</v>
      </c>
      <c r="R104" s="43"/>
      <c r="S104" s="39"/>
    </row>
    <row r="105" s="1" customFormat="1" spans="1:19">
      <c r="A105" s="15">
        <v>100</v>
      </c>
      <c r="B105" s="54" t="s">
        <v>174</v>
      </c>
      <c r="C105" s="55">
        <v>20748.2362</v>
      </c>
      <c r="D105" s="55">
        <v>20748.2362</v>
      </c>
      <c r="F105" s="55">
        <v>16673.9773</v>
      </c>
      <c r="G105" s="55">
        <v>16673.9773</v>
      </c>
      <c r="H105" s="22">
        <f>F105-G105</f>
        <v>0</v>
      </c>
      <c r="I105" s="22">
        <v>20083.832</v>
      </c>
      <c r="J105" s="22">
        <v>20083.832</v>
      </c>
      <c r="K105" s="22">
        <f>I105-J105</f>
        <v>0</v>
      </c>
      <c r="L105" s="65">
        <v>20261.8042</v>
      </c>
      <c r="M105" s="65">
        <v>20261.8042</v>
      </c>
      <c r="N105" s="65">
        <f>L105-M105</f>
        <v>0</v>
      </c>
      <c r="O105" s="65">
        <v>11396.71</v>
      </c>
      <c r="P105" s="65">
        <v>11396.71</v>
      </c>
      <c r="Q105" s="42">
        <f>O105-P105</f>
        <v>0</v>
      </c>
      <c r="R105" s="43"/>
      <c r="S105" s="39"/>
    </row>
    <row r="106" s="1" customFormat="1" spans="1:19">
      <c r="A106" s="15">
        <v>101</v>
      </c>
      <c r="B106" s="56" t="s">
        <v>175</v>
      </c>
      <c r="C106" s="57">
        <f>(C101/C105)/10000</f>
        <v>1.72884804232179</v>
      </c>
      <c r="D106" s="57">
        <f>(D101/D105)/10000</f>
        <v>1.33315096877095</v>
      </c>
      <c r="E106" s="57"/>
      <c r="F106" s="57">
        <f>(F101/F105)/10000</f>
        <v>2.0944847913401</v>
      </c>
      <c r="G106" s="57">
        <f>(G101/G105)/10000</f>
        <v>1.60457821560538</v>
      </c>
      <c r="H106" s="57"/>
      <c r="I106" s="57">
        <f>(I101/I105)/10000</f>
        <v>1.78804097106568</v>
      </c>
      <c r="J106" s="57">
        <f>(J101/J105)/10000</f>
        <v>1.3707068998811</v>
      </c>
      <c r="K106" s="57"/>
      <c r="L106" s="66">
        <f>L101/L105/10000</f>
        <v>1.52735278179226</v>
      </c>
      <c r="M106" s="66">
        <f>M101/M105/10000</f>
        <v>1.12021784266655</v>
      </c>
      <c r="N106" s="65"/>
      <c r="O106" s="65">
        <f>O101/O105/10000</f>
        <v>2.59106267115685</v>
      </c>
      <c r="P106" s="65">
        <f>P101/P105/10000</f>
        <v>1.85169828570114</v>
      </c>
      <c r="Q106" s="42"/>
      <c r="R106" s="43"/>
      <c r="S106" s="39"/>
    </row>
    <row r="107" s="1" customFormat="1" spans="1:19">
      <c r="A107" s="15">
        <v>102</v>
      </c>
      <c r="B107" s="56" t="s">
        <v>176</v>
      </c>
      <c r="C107" s="58">
        <f t="shared" ref="C107:J107" si="20">C108-C109+C110</f>
        <v>147708708.63</v>
      </c>
      <c r="D107" s="58">
        <f t="shared" si="20"/>
        <v>147708708.63</v>
      </c>
      <c r="E107" s="58">
        <f t="shared" si="20"/>
        <v>0</v>
      </c>
      <c r="F107" s="58">
        <f t="shared" si="20"/>
        <v>133416216</v>
      </c>
      <c r="G107" s="58">
        <f t="shared" si="20"/>
        <v>133416216</v>
      </c>
      <c r="H107" s="58">
        <f t="shared" si="20"/>
        <v>0</v>
      </c>
      <c r="I107" s="58">
        <f t="shared" si="20"/>
        <v>133221270.16</v>
      </c>
      <c r="J107" s="58">
        <f t="shared" si="20"/>
        <v>133221270.16</v>
      </c>
      <c r="K107" s="58"/>
      <c r="L107" s="58">
        <f>L108-L109+L110</f>
        <v>83816494.3</v>
      </c>
      <c r="M107" s="58">
        <f>M108-M109+M110</f>
        <v>83816494.3</v>
      </c>
      <c r="N107" s="65">
        <f>M107-L107</f>
        <v>0</v>
      </c>
      <c r="O107" s="58">
        <f>O108-O109+O110</f>
        <v>95397420.65</v>
      </c>
      <c r="P107" s="58">
        <f>P108-P109+P110</f>
        <v>95397420.65</v>
      </c>
      <c r="Q107" s="65">
        <f>Q110</f>
        <v>0</v>
      </c>
      <c r="R107" s="43"/>
      <c r="S107" s="39"/>
    </row>
    <row r="108" s="1" customFormat="1" spans="1:19">
      <c r="A108" s="15">
        <v>103</v>
      </c>
      <c r="B108" s="56" t="s">
        <v>177</v>
      </c>
      <c r="C108" s="19">
        <v>134717041.69</v>
      </c>
      <c r="D108" s="19">
        <v>134717041.69</v>
      </c>
      <c r="E108" s="57"/>
      <c r="F108" s="19">
        <v>122700640.52</v>
      </c>
      <c r="G108" s="19">
        <v>122700640.52</v>
      </c>
      <c r="H108" s="19"/>
      <c r="I108" s="67">
        <v>122741549.38</v>
      </c>
      <c r="J108" s="67">
        <v>122741549.38</v>
      </c>
      <c r="K108" s="67"/>
      <c r="L108" s="31">
        <v>81581257.84</v>
      </c>
      <c r="M108" s="31">
        <v>81581257.84</v>
      </c>
      <c r="N108" s="31">
        <f>M108-L108</f>
        <v>0</v>
      </c>
      <c r="O108" s="31">
        <v>78900787.32</v>
      </c>
      <c r="P108" s="31">
        <v>78900787.32</v>
      </c>
      <c r="Q108" s="31"/>
      <c r="R108" s="43"/>
      <c r="S108" s="39"/>
    </row>
    <row r="109" s="1" customFormat="1" spans="1:19">
      <c r="A109" s="15">
        <v>104</v>
      </c>
      <c r="B109" s="56" t="s">
        <v>178</v>
      </c>
      <c r="C109" s="19">
        <v>832581.02</v>
      </c>
      <c r="D109" s="19">
        <v>832581.02</v>
      </c>
      <c r="E109" s="57"/>
      <c r="F109" s="19">
        <v>865629.89</v>
      </c>
      <c r="G109" s="19">
        <v>865629.89</v>
      </c>
      <c r="H109" s="19"/>
      <c r="I109" s="67">
        <v>718240.3</v>
      </c>
      <c r="J109" s="67">
        <v>718240.3</v>
      </c>
      <c r="K109" s="67"/>
      <c r="L109" s="31">
        <v>554696.5</v>
      </c>
      <c r="M109" s="31">
        <v>554696.5</v>
      </c>
      <c r="N109" s="31">
        <f>M109-L109</f>
        <v>0</v>
      </c>
      <c r="O109" s="31">
        <v>383439.8</v>
      </c>
      <c r="P109" s="31">
        <v>383439.8</v>
      </c>
      <c r="Q109" s="31"/>
      <c r="R109" s="43"/>
      <c r="S109" s="39"/>
    </row>
    <row r="110" s="1" customFormat="1" spans="1:19">
      <c r="A110" s="15">
        <v>105</v>
      </c>
      <c r="B110" s="56" t="s">
        <v>179</v>
      </c>
      <c r="C110" s="19">
        <v>13824247.96</v>
      </c>
      <c r="D110" s="19">
        <v>13824247.96</v>
      </c>
      <c r="E110" s="19"/>
      <c r="F110" s="19">
        <v>11581205.37</v>
      </c>
      <c r="G110" s="19">
        <v>11581205.37</v>
      </c>
      <c r="H110" s="19"/>
      <c r="I110" s="67">
        <v>11197961.08</v>
      </c>
      <c r="J110" s="67">
        <v>11197961.08</v>
      </c>
      <c r="K110" s="68"/>
      <c r="L110" s="31">
        <v>2789932.96</v>
      </c>
      <c r="M110" s="31">
        <v>2789932.96</v>
      </c>
      <c r="N110" s="31"/>
      <c r="O110" s="31">
        <v>16880073.13</v>
      </c>
      <c r="P110" s="31">
        <v>16880073.13</v>
      </c>
      <c r="Q110" s="31"/>
      <c r="R110" s="43"/>
      <c r="S110" s="39"/>
    </row>
    <row r="111" ht="94.2" customHeight="1" spans="1:19">
      <c r="A111" s="59" t="s">
        <v>180</v>
      </c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9"/>
      <c r="M111" s="59"/>
      <c r="N111" s="59"/>
      <c r="O111" s="59"/>
      <c r="P111" s="59"/>
      <c r="Q111" s="59"/>
      <c r="R111" s="59"/>
      <c r="S111" s="59"/>
    </row>
    <row r="112" spans="1:19">
      <c r="A112" s="8"/>
      <c r="B112" s="62" t="s">
        <v>181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9"/>
      <c r="M112" s="69"/>
      <c r="N112" s="69"/>
      <c r="O112" s="69"/>
      <c r="P112" s="70"/>
      <c r="Q112" s="73"/>
      <c r="R112" s="70"/>
      <c r="S112" s="74"/>
    </row>
    <row r="113" spans="17:17">
      <c r="Q113" s="75"/>
    </row>
    <row r="114" spans="17:17">
      <c r="Q114" s="75"/>
    </row>
  </sheetData>
  <autoFilter xmlns:etc="http://www.wps.cn/officeDocument/2017/etCustomData" ref="A1:S114" etc:filterBottomFollowUsedRange="0">
    <extLst/>
  </autoFilter>
  <mergeCells count="10">
    <mergeCell ref="A2:S2"/>
    <mergeCell ref="C4:E4"/>
    <mergeCell ref="F4:H4"/>
    <mergeCell ref="I4:K4"/>
    <mergeCell ref="L4:N4"/>
    <mergeCell ref="O4:Q4"/>
    <mergeCell ref="A111:S111"/>
    <mergeCell ref="A4:A5"/>
    <mergeCell ref="B4:B5"/>
    <mergeCell ref="R4:R5"/>
  </mergeCells>
  <dataValidations count="1">
    <dataValidation type="list" allowBlank="1" showInputMessage="1" showErrorMessage="1" sqref="Q14:R26 Q28:R48 Q68:R95">
      <formula1>$T$6:$T$41</formula1>
    </dataValidation>
  </dataValidations>
  <hyperlinks>
    <hyperlink ref="S1" location="目录!A1" display="返回目录"/>
  </hyperlinks>
  <pageMargins left="0.748031496062992" right="0.748031496062992" top="0" bottom="0" header="0.511811023622047" footer="0.511811023622047"/>
  <pageSetup paperSize="9" scale="60" orientation="portrait"/>
  <headerFooter/>
  <ignoredErrors>
    <ignoredError sqref="K96" formula="1"/>
    <ignoredError sqref="I94:J94 O94:P9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表2-2成本费用基础表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余锐良</dc:creator>
  <cp:lastModifiedBy>财务部-韩琦</cp:lastModifiedBy>
  <dcterms:created xsi:type="dcterms:W3CDTF">2025-03-05T02:25:00Z</dcterms:created>
  <cp:lastPrinted>2025-03-11T03:41:00Z</cp:lastPrinted>
  <dcterms:modified xsi:type="dcterms:W3CDTF">2025-07-29T02:54:43Z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4CB783F73CD94D969AA73836AE91A206_11</vt:lpwstr>
  </property>
  <property fmtid="{D5CDD505-2E9C-101B-9397-08002B2CF9AE}" pid="3" name="KSOProductBuildVer">
    <vt:lpwstr>2052-12.1.0.18608</vt:lpwstr>
  </property>
</Properties>
</file>