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1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<sst xmlns="http://schemas.openxmlformats.org/spreadsheetml/2006/main" count="93" uniqueCount="47">
  <si>
    <t>附件9</t>
  </si>
  <si>
    <t xml:space="preserve">人工成本明细表 </t>
  </si>
  <si>
    <t>单位：元；万立方米；元/万立方米</t>
  </si>
  <si>
    <t>序号</t>
  </si>
  <si>
    <t>项目名称</t>
  </si>
  <si>
    <t>2020年</t>
  </si>
  <si>
    <t>2021年</t>
  </si>
  <si>
    <t>2022年</t>
  </si>
  <si>
    <t>2023年</t>
  </si>
  <si>
    <t>2024年</t>
  </si>
  <si>
    <t>备注</t>
  </si>
  <si>
    <t>账面数</t>
  </si>
  <si>
    <t>核定数</t>
  </si>
  <si>
    <t>核增(减)数</t>
  </si>
  <si>
    <t>一、实际在岗人数（人）</t>
  </si>
  <si>
    <t>1、实际在岗人数（人）</t>
  </si>
  <si>
    <t>2、核定人数（人）</t>
  </si>
  <si>
    <t>3、核定工资总额（元）</t>
  </si>
  <si>
    <t>4、核定工资总额依据</t>
  </si>
  <si>
    <t>根据国资委2020年工资清算填报</t>
  </si>
  <si>
    <t>根据国资委2021年工资清算填报</t>
  </si>
  <si>
    <t>根据国资委2022年工资清算填报</t>
  </si>
  <si>
    <t>根据国资委2023年工资清算填报</t>
  </si>
  <si>
    <t>根据国资委2024年工资清算填报</t>
  </si>
  <si>
    <t>二、人工成本明细</t>
  </si>
  <si>
    <t>（一）人工费（营业成本）</t>
  </si>
  <si>
    <t>1、职工薪酬</t>
  </si>
  <si>
    <t>（1）工资、奖金、津贴和补贴</t>
  </si>
  <si>
    <t>（2）职工福利费</t>
  </si>
  <si>
    <t>（3）社会保险费</t>
  </si>
  <si>
    <t>失业保险</t>
  </si>
  <si>
    <t>基本医疗保险</t>
  </si>
  <si>
    <t>补充医疗保险</t>
  </si>
  <si>
    <t>工伤保险</t>
  </si>
  <si>
    <t>基本养老保险</t>
  </si>
  <si>
    <t>补充养老保险（企业年金）</t>
  </si>
  <si>
    <t>生育保险</t>
  </si>
  <si>
    <t>（4）住房公积金</t>
  </si>
  <si>
    <t>（5）工会经费</t>
  </si>
  <si>
    <t>（6）职工教育经费</t>
  </si>
  <si>
    <t>2、劳务派遣用工支出</t>
  </si>
  <si>
    <t>3、临时用工支出</t>
  </si>
  <si>
    <t>4、其他</t>
  </si>
  <si>
    <t>（二）人工费（管理费用）</t>
  </si>
  <si>
    <t>（三）人工费（营业成本+管理费用）</t>
  </si>
  <si>
    <t xml:space="preserve">注：                                                                                                  
1.本表以母公司单体年报数、会计账为依据填列，请确保账表一致。数据填报备注列填写具体分摊归集原则。
2.职工薪酬包括国资委批复工资及津补贴、福利费、社会保险费用、住房公积金、工会经费和职工教育经费，不包括劳务派遣用工支出、临时用工支出。
3.核定人数及核定工资总额要有相关单位及部门的批复及文件。
4.核定工资总额依据请列出相关批复文件的名称及字号。
</t>
  </si>
  <si>
    <t>填表人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</si>
</sst>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1">
    <font>
      <sz val="11"/>
      <color theme="1"/>
      <name val="宋体"/>
      <charset val="134"/>
      <scheme val="minor"/>
    </font>
    <font>
      <sz val="14"/>
      <name val="宋体"/>
      <charset val="134"/>
    </font>
    <font>
      <sz val="16"/>
      <name val="方正小标宋简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Times New Roman"/>
      <charset val="0"/>
    </font>
    <font>
      <b/>
      <sz val="10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9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/>
    <xf numFmtId="0" fontId="30" fillId="0" borderId="0"/>
    <xf numFmtId="0" fontId="30" fillId="0" borderId="0"/>
    <xf numFmtId="0" fontId="30" fillId="0" borderId="0"/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 applyProtection="1">
      <protection locked="0"/>
    </xf>
    <xf numFmtId="0" fontId="0" fillId="0" borderId="0" xfId="49" applyProtection="1">
      <protection locked="0"/>
    </xf>
    <xf numFmtId="0" fontId="0" fillId="0" borderId="0" xfId="49" applyAlignment="1" applyProtection="1">
      <alignment horizontal="center"/>
      <protection locked="0"/>
    </xf>
    <xf numFmtId="0" fontId="2" fillId="0" borderId="0" xfId="50" applyFont="1" applyAlignment="1" applyProtection="1">
      <alignment horizontal="center" vertical="center"/>
      <protection locked="0"/>
    </xf>
    <xf numFmtId="0" fontId="3" fillId="0" borderId="1" xfId="51" applyFont="1" applyFill="1" applyBorder="1" applyAlignment="1" applyProtection="1">
      <alignment horizontal="center" vertical="center"/>
    </xf>
    <xf numFmtId="0" fontId="3" fillId="0" borderId="2" xfId="51" applyFont="1" applyFill="1" applyBorder="1" applyAlignment="1" applyProtection="1">
      <alignment horizontal="center" vertical="center"/>
      <protection locked="0"/>
    </xf>
    <xf numFmtId="0" fontId="3" fillId="0" borderId="3" xfId="51" applyFont="1" applyFill="1" applyBorder="1" applyAlignment="1" applyProtection="1">
      <alignment horizontal="center" vertical="center"/>
      <protection locked="0"/>
    </xf>
    <xf numFmtId="0" fontId="3" fillId="0" borderId="4" xfId="51" applyFont="1" applyFill="1" applyBorder="1" applyAlignment="1" applyProtection="1">
      <alignment horizontal="center" vertical="center"/>
    </xf>
    <xf numFmtId="43" fontId="4" fillId="0" borderId="5" xfId="49" applyNumberFormat="1" applyFont="1" applyFill="1" applyBorder="1" applyAlignment="1" applyProtection="1">
      <alignment horizontal="center" vertical="center"/>
    </xf>
    <xf numFmtId="0" fontId="5" fillId="0" borderId="5" xfId="0" applyFont="1" applyFill="1" applyBorder="1" applyAlignment="1" applyProtection="1">
      <alignment horizontal="center" vertical="center"/>
    </xf>
    <xf numFmtId="0" fontId="6" fillId="0" borderId="5" xfId="50" applyFont="1" applyFill="1" applyBorder="1" applyAlignment="1" applyProtection="1">
      <alignment horizontal="left" vertical="center"/>
    </xf>
    <xf numFmtId="43" fontId="6" fillId="0" borderId="5" xfId="50" applyNumberFormat="1" applyFont="1" applyFill="1" applyBorder="1" applyAlignment="1" applyProtection="1">
      <alignment horizontal="center" vertical="center"/>
      <protection locked="0"/>
    </xf>
    <xf numFmtId="0" fontId="7" fillId="0" borderId="5" xfId="50" applyFont="1" applyFill="1" applyBorder="1" applyAlignment="1" applyProtection="1">
      <alignment horizontal="left" vertical="center"/>
    </xf>
    <xf numFmtId="43" fontId="6" fillId="0" borderId="2" xfId="50" applyNumberFormat="1" applyFont="1" applyFill="1" applyBorder="1" applyAlignment="1" applyProtection="1">
      <alignment horizontal="left" vertical="center"/>
      <protection locked="0"/>
    </xf>
    <xf numFmtId="43" fontId="6" fillId="0" borderId="2" xfId="50" applyNumberFormat="1" applyFont="1" applyFill="1" applyBorder="1" applyAlignment="1" applyProtection="1">
      <alignment horizontal="center" vertical="center"/>
      <protection locked="0"/>
    </xf>
    <xf numFmtId="43" fontId="6" fillId="0" borderId="5" xfId="50" applyNumberFormat="1" applyFont="1" applyFill="1" applyBorder="1" applyAlignment="1" applyProtection="1">
      <alignment horizontal="center" vertical="center"/>
    </xf>
    <xf numFmtId="0" fontId="8" fillId="0" borderId="5" xfId="50" applyFont="1" applyFill="1" applyBorder="1" applyAlignment="1" applyProtection="1">
      <alignment horizontal="left" vertical="center" indent="1"/>
    </xf>
    <xf numFmtId="43" fontId="8" fillId="0" borderId="5" xfId="50" applyNumberFormat="1" applyFont="1" applyFill="1" applyBorder="1" applyAlignment="1" applyProtection="1">
      <alignment horizontal="center" vertical="center"/>
      <protection locked="0"/>
    </xf>
    <xf numFmtId="43" fontId="8" fillId="0" borderId="5" xfId="50" applyNumberFormat="1" applyFont="1" applyFill="1" applyBorder="1" applyAlignment="1" applyProtection="1">
      <alignment horizontal="center" vertical="center"/>
    </xf>
    <xf numFmtId="0" fontId="8" fillId="0" borderId="5" xfId="50" applyFont="1" applyFill="1" applyBorder="1" applyAlignment="1" applyProtection="1">
      <alignment horizontal="left" vertical="center" indent="2"/>
    </xf>
    <xf numFmtId="0" fontId="8" fillId="0" borderId="0" xfId="50" applyFont="1" applyAlignment="1" applyProtection="1">
      <alignment horizontal="center" vertical="center"/>
      <protection locked="0"/>
    </xf>
    <xf numFmtId="43" fontId="9" fillId="0" borderId="5" xfId="49" applyNumberFormat="1" applyFont="1" applyFill="1" applyBorder="1" applyAlignment="1" applyProtection="1">
      <alignment horizontal="center"/>
      <protection locked="0"/>
    </xf>
    <xf numFmtId="43" fontId="8" fillId="0" borderId="0" xfId="0" applyNumberFormat="1" applyFont="1" applyFill="1" applyBorder="1" applyAlignment="1"/>
    <xf numFmtId="0" fontId="10" fillId="0" borderId="0" xfId="50" applyFont="1" applyAlignment="1" applyProtection="1">
      <alignment horizontal="right" vertical="center"/>
      <protection locked="0"/>
    </xf>
    <xf numFmtId="0" fontId="3" fillId="0" borderId="5" xfId="51" applyFont="1" applyFill="1" applyBorder="1" applyAlignment="1" applyProtection="1">
      <alignment horizontal="center" vertical="center"/>
      <protection locked="0"/>
    </xf>
    <xf numFmtId="0" fontId="0" fillId="0" borderId="5" xfId="49" applyFill="1" applyBorder="1" applyProtection="1">
      <protection locked="0"/>
    </xf>
    <xf numFmtId="0" fontId="9" fillId="0" borderId="5" xfId="49" applyFont="1" applyFill="1" applyBorder="1" applyProtection="1">
      <protection locked="0"/>
    </xf>
    <xf numFmtId="0" fontId="8" fillId="0" borderId="0" xfId="49" applyFont="1" applyBorder="1" applyAlignment="1" applyProtection="1">
      <alignment horizontal="left" vertical="center" wrapText="1"/>
      <protection locked="0"/>
    </xf>
    <xf numFmtId="0" fontId="8" fillId="0" borderId="0" xfId="49" applyFont="1" applyBorder="1" applyAlignment="1" applyProtection="1">
      <alignment horizontal="center" vertical="center" wrapText="1"/>
      <protection locked="0"/>
    </xf>
    <xf numFmtId="176" fontId="8" fillId="0" borderId="0" xfId="52" applyNumberFormat="1" applyFont="1" applyFill="1" applyBorder="1" applyAlignment="1" applyProtection="1">
      <alignment horizontal="center" vertical="center"/>
      <protection locked="0"/>
    </xf>
    <xf numFmtId="176" fontId="8" fillId="0" borderId="0" xfId="52" applyNumberFormat="1" applyFont="1" applyFill="1" applyAlignment="1" applyProtection="1">
      <alignment horizontal="center" vertical="center"/>
      <protection locked="0"/>
    </xf>
    <xf numFmtId="0" fontId="0" fillId="0" borderId="0" xfId="49" applyBorder="1" applyProtection="1">
      <protection locked="0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7" xfId="49"/>
    <cellStyle name="常规 6" xfId="50"/>
    <cellStyle name="常规_Sheet2" xfId="51"/>
    <cellStyle name="常规 6 2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67"/>
  <sheetViews>
    <sheetView tabSelected="1" workbookViewId="0">
      <pane ySplit="5" topLeftCell="A6" activePane="bottomLeft" state="frozen"/>
      <selection/>
      <selection pane="bottomLeft" activeCell="F51" sqref="F51"/>
    </sheetView>
  </sheetViews>
  <sheetFormatPr defaultColWidth="9" defaultRowHeight="13.5"/>
  <cols>
    <col min="2" max="2" width="32.625" customWidth="1"/>
    <col min="3" max="4" width="17.125" customWidth="1"/>
    <col min="5" max="5" width="12.5" customWidth="1"/>
    <col min="6" max="7" width="17.125" customWidth="1"/>
    <col min="8" max="8" width="12.5" customWidth="1"/>
    <col min="9" max="10" width="17.125" customWidth="1"/>
    <col min="11" max="11" width="12.5" customWidth="1"/>
    <col min="12" max="13" width="17.125" customWidth="1"/>
    <col min="14" max="14" width="12.5" customWidth="1"/>
    <col min="15" max="16" width="17.125" customWidth="1"/>
    <col min="17" max="17" width="13" customWidth="1"/>
  </cols>
  <sheetData>
    <row r="1" ht="18.75" spans="1:18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21"/>
      <c r="M1" s="21"/>
      <c r="N1" s="21"/>
      <c r="O1" s="21"/>
      <c r="P1" s="21"/>
      <c r="Q1" s="21"/>
      <c r="R1" s="21"/>
    </row>
    <row r="2" ht="21" spans="1:18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21" spans="1:18">
      <c r="A3" s="2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4" t="s">
        <v>2</v>
      </c>
    </row>
    <row r="4" spans="1:18">
      <c r="A4" s="5" t="s">
        <v>3</v>
      </c>
      <c r="B4" s="5" t="s">
        <v>4</v>
      </c>
      <c r="C4" s="6" t="s">
        <v>5</v>
      </c>
      <c r="D4" s="7"/>
      <c r="E4" s="7"/>
      <c r="F4" s="6" t="s">
        <v>6</v>
      </c>
      <c r="G4" s="7"/>
      <c r="H4" s="7"/>
      <c r="I4" s="6" t="s">
        <v>7</v>
      </c>
      <c r="J4" s="7"/>
      <c r="K4" s="7"/>
      <c r="L4" s="6" t="s">
        <v>8</v>
      </c>
      <c r="M4" s="7"/>
      <c r="N4" s="7"/>
      <c r="O4" s="6" t="s">
        <v>9</v>
      </c>
      <c r="P4" s="7"/>
      <c r="Q4" s="7"/>
      <c r="R4" s="25" t="s">
        <v>10</v>
      </c>
    </row>
    <row r="5" spans="1:18">
      <c r="A5" s="8"/>
      <c r="B5" s="8"/>
      <c r="C5" s="9" t="s">
        <v>11</v>
      </c>
      <c r="D5" s="9" t="s">
        <v>12</v>
      </c>
      <c r="E5" s="9" t="s">
        <v>13</v>
      </c>
      <c r="F5" s="9" t="s">
        <v>11</v>
      </c>
      <c r="G5" s="9" t="s">
        <v>12</v>
      </c>
      <c r="H5" s="9" t="s">
        <v>13</v>
      </c>
      <c r="I5" s="9" t="s">
        <v>11</v>
      </c>
      <c r="J5" s="9" t="s">
        <v>12</v>
      </c>
      <c r="K5" s="9" t="s">
        <v>13</v>
      </c>
      <c r="L5" s="9" t="s">
        <v>11</v>
      </c>
      <c r="M5" s="9" t="s">
        <v>12</v>
      </c>
      <c r="N5" s="9" t="s">
        <v>13</v>
      </c>
      <c r="O5" s="9" t="s">
        <v>11</v>
      </c>
      <c r="P5" s="9" t="s">
        <v>12</v>
      </c>
      <c r="Q5" s="9" t="s">
        <v>13</v>
      </c>
      <c r="R5" s="26"/>
    </row>
    <row r="6" spans="1:18">
      <c r="A6" s="10">
        <v>1</v>
      </c>
      <c r="B6" s="11" t="s">
        <v>14</v>
      </c>
      <c r="C6" s="12">
        <v>117</v>
      </c>
      <c r="D6" s="12">
        <v>117</v>
      </c>
      <c r="E6" s="12"/>
      <c r="F6" s="12">
        <v>116</v>
      </c>
      <c r="G6" s="12">
        <v>116</v>
      </c>
      <c r="H6" s="12"/>
      <c r="I6" s="12">
        <v>116</v>
      </c>
      <c r="J6" s="12">
        <v>116</v>
      </c>
      <c r="K6" s="12"/>
      <c r="L6" s="12">
        <v>112</v>
      </c>
      <c r="M6" s="12">
        <v>112</v>
      </c>
      <c r="N6" s="12"/>
      <c r="O6" s="12">
        <v>112</v>
      </c>
      <c r="P6" s="12">
        <v>112</v>
      </c>
      <c r="Q6" s="22"/>
      <c r="R6" s="26"/>
    </row>
    <row r="7" spans="1:18">
      <c r="A7" s="10">
        <v>2</v>
      </c>
      <c r="B7" s="13" t="s">
        <v>15</v>
      </c>
      <c r="C7" s="12">
        <v>117</v>
      </c>
      <c r="D7" s="12">
        <v>117</v>
      </c>
      <c r="E7" s="12"/>
      <c r="F7" s="12">
        <v>116</v>
      </c>
      <c r="G7" s="12">
        <v>116</v>
      </c>
      <c r="H7" s="12"/>
      <c r="I7" s="12">
        <v>116</v>
      </c>
      <c r="J7" s="12">
        <v>116</v>
      </c>
      <c r="K7" s="12"/>
      <c r="L7" s="12">
        <v>112</v>
      </c>
      <c r="M7" s="12">
        <v>112</v>
      </c>
      <c r="N7" s="22"/>
      <c r="O7" s="12">
        <v>112</v>
      </c>
      <c r="P7" s="12">
        <v>112</v>
      </c>
      <c r="Q7" s="22"/>
      <c r="R7" s="26"/>
    </row>
    <row r="8" spans="1:18">
      <c r="A8" s="10">
        <v>3</v>
      </c>
      <c r="B8" s="13" t="s">
        <v>16</v>
      </c>
      <c r="C8" s="12">
        <v>122</v>
      </c>
      <c r="D8" s="12">
        <v>122</v>
      </c>
      <c r="E8" s="12"/>
      <c r="F8" s="12">
        <v>122</v>
      </c>
      <c r="G8" s="12">
        <v>122</v>
      </c>
      <c r="H8" s="12"/>
      <c r="I8" s="12">
        <v>122</v>
      </c>
      <c r="J8" s="12">
        <v>122</v>
      </c>
      <c r="K8" s="12"/>
      <c r="L8" s="12">
        <v>122</v>
      </c>
      <c r="M8" s="12">
        <v>122</v>
      </c>
      <c r="N8" s="22"/>
      <c r="O8" s="12">
        <v>122</v>
      </c>
      <c r="P8" s="12">
        <v>122</v>
      </c>
      <c r="Q8" s="22"/>
      <c r="R8" s="26"/>
    </row>
    <row r="9" spans="1:18">
      <c r="A9" s="10">
        <v>4</v>
      </c>
      <c r="B9" s="13" t="s">
        <v>17</v>
      </c>
      <c r="C9" s="12">
        <v>15997353.45</v>
      </c>
      <c r="D9" s="12">
        <v>15997353.45</v>
      </c>
      <c r="E9"/>
      <c r="F9" s="12">
        <v>16002774.62</v>
      </c>
      <c r="G9" s="12">
        <v>16002774.62</v>
      </c>
      <c r="H9"/>
      <c r="I9" s="12">
        <v>16441910.02</v>
      </c>
      <c r="J9" s="12">
        <v>16441910.02</v>
      </c>
      <c r="L9" s="12">
        <v>15342407.88</v>
      </c>
      <c r="M9" s="12">
        <v>15342407.88</v>
      </c>
      <c r="N9" s="22"/>
      <c r="O9" s="12">
        <v>16019936.98</v>
      </c>
      <c r="P9" s="12">
        <v>16019936.98</v>
      </c>
      <c r="Q9" s="22"/>
      <c r="R9" s="26"/>
    </row>
    <row r="10" spans="1:18">
      <c r="A10" s="10">
        <v>5</v>
      </c>
      <c r="B10" s="13" t="s">
        <v>18</v>
      </c>
      <c r="C10" s="14" t="s">
        <v>19</v>
      </c>
      <c r="D10" s="15"/>
      <c r="E10" s="15"/>
      <c r="F10" s="14" t="s">
        <v>20</v>
      </c>
      <c r="G10" s="15"/>
      <c r="H10" s="15"/>
      <c r="I10" s="14" t="s">
        <v>21</v>
      </c>
      <c r="J10" s="15"/>
      <c r="K10" s="15"/>
      <c r="L10" s="14" t="s">
        <v>22</v>
      </c>
      <c r="M10" s="15"/>
      <c r="N10" s="15"/>
      <c r="O10" s="14" t="s">
        <v>23</v>
      </c>
      <c r="P10" s="15"/>
      <c r="Q10" s="15"/>
      <c r="R10" s="26"/>
    </row>
    <row r="11" spans="1:18">
      <c r="A11" s="10">
        <v>6</v>
      </c>
      <c r="B11" s="13" t="s">
        <v>24</v>
      </c>
      <c r="C11" s="12"/>
      <c r="D11" s="12"/>
      <c r="E11" s="12"/>
      <c r="F11" s="12"/>
      <c r="G11" s="12"/>
      <c r="H11" s="12"/>
      <c r="I11" s="12"/>
      <c r="J11" s="12"/>
      <c r="K11" s="12"/>
      <c r="L11" s="22"/>
      <c r="M11" s="22"/>
      <c r="N11" s="22"/>
      <c r="O11" s="22"/>
      <c r="P11" s="22"/>
      <c r="Q11" s="22"/>
      <c r="R11" s="26"/>
    </row>
    <row r="12" spans="1:18">
      <c r="A12" s="10">
        <v>7</v>
      </c>
      <c r="B12" s="11" t="s">
        <v>25</v>
      </c>
      <c r="C12" s="16">
        <f t="shared" ref="C12:H12" si="0">C13+C27+C28+C29</f>
        <v>14014635.04</v>
      </c>
      <c r="D12" s="16">
        <f t="shared" si="0"/>
        <v>14014635.04</v>
      </c>
      <c r="E12" s="16">
        <f t="shared" si="0"/>
        <v>0</v>
      </c>
      <c r="F12" s="16">
        <f t="shared" si="0"/>
        <v>15380962.77</v>
      </c>
      <c r="G12" s="16">
        <f t="shared" si="0"/>
        <v>15380962.77</v>
      </c>
      <c r="H12" s="16">
        <f t="shared" si="0"/>
        <v>0</v>
      </c>
      <c r="I12" s="16">
        <f>I13+I27+I28+I29</f>
        <v>16486350.81</v>
      </c>
      <c r="J12" s="16">
        <f>J13+J27+J28+J29</f>
        <v>16486350.81</v>
      </c>
      <c r="K12" s="16"/>
      <c r="L12" s="16">
        <f>L13+L27+L28+L29</f>
        <v>15537681.44</v>
      </c>
      <c r="M12" s="16">
        <f>M13+M27+M28+M29</f>
        <v>15537681.44</v>
      </c>
      <c r="N12" s="16"/>
      <c r="O12" s="16">
        <f>O13+O27+O28+O29</f>
        <v>15124391.87</v>
      </c>
      <c r="P12" s="16">
        <f>P13+P27+P28+P29</f>
        <v>15124391.87</v>
      </c>
      <c r="Q12" s="16"/>
      <c r="R12" s="26"/>
    </row>
    <row r="13" spans="1:18">
      <c r="A13" s="10">
        <v>8</v>
      </c>
      <c r="B13" s="13" t="s">
        <v>26</v>
      </c>
      <c r="C13" s="16">
        <f t="shared" ref="C13:H13" si="1">C14+C15+C16+C24+C25+C26</f>
        <v>14014635.04</v>
      </c>
      <c r="D13" s="16">
        <f t="shared" si="1"/>
        <v>14014635.04</v>
      </c>
      <c r="E13" s="16">
        <f t="shared" si="1"/>
        <v>0</v>
      </c>
      <c r="F13" s="16">
        <f t="shared" si="1"/>
        <v>15380962.77</v>
      </c>
      <c r="G13" s="16">
        <f t="shared" si="1"/>
        <v>15380962.77</v>
      </c>
      <c r="H13" s="16">
        <f t="shared" si="1"/>
        <v>0</v>
      </c>
      <c r="I13" s="16">
        <f>I14+I15+I16+I24+I25+I26</f>
        <v>16486350.81</v>
      </c>
      <c r="J13" s="16">
        <f>J14+J15+J16+J24+J25+J26</f>
        <v>16486350.81</v>
      </c>
      <c r="K13" s="16"/>
      <c r="L13" s="16">
        <f>L14+L15+L16+L24+L25+L26</f>
        <v>15537681.44</v>
      </c>
      <c r="M13" s="16">
        <f>M14+M15+M16+M24+M25+M26</f>
        <v>15537681.44</v>
      </c>
      <c r="N13" s="16"/>
      <c r="O13" s="16">
        <f>O14+O15+O16+O24+O25+O26</f>
        <v>15122137.87</v>
      </c>
      <c r="P13" s="16">
        <f>P14+P15+P16+P24+P25+P26</f>
        <v>15122137.87</v>
      </c>
      <c r="Q13" s="16"/>
      <c r="R13" s="26"/>
    </row>
    <row r="14" spans="1:18">
      <c r="A14" s="10">
        <v>9</v>
      </c>
      <c r="B14" s="17" t="s">
        <v>27</v>
      </c>
      <c r="C14" s="18">
        <v>9813599.01</v>
      </c>
      <c r="D14" s="18">
        <v>9813599.01</v>
      </c>
      <c r="E14" s="18"/>
      <c r="F14" s="18">
        <v>9834379</v>
      </c>
      <c r="G14" s="18">
        <v>9834379</v>
      </c>
      <c r="H14" s="18"/>
      <c r="I14" s="18">
        <v>10521480.47</v>
      </c>
      <c r="J14" s="18">
        <v>10521480.47</v>
      </c>
      <c r="K14" s="18"/>
      <c r="L14" s="18">
        <v>9534672.6</v>
      </c>
      <c r="M14" s="18">
        <v>9534672.6</v>
      </c>
      <c r="N14" s="18"/>
      <c r="O14" s="18">
        <v>9415379.12</v>
      </c>
      <c r="P14" s="18">
        <v>9415379.12</v>
      </c>
      <c r="Q14" s="18"/>
      <c r="R14" s="27"/>
    </row>
    <row r="15" spans="1:18">
      <c r="A15" s="10">
        <v>10</v>
      </c>
      <c r="B15" s="17" t="s">
        <v>28</v>
      </c>
      <c r="C15" s="18">
        <v>565213.44</v>
      </c>
      <c r="D15" s="18">
        <v>565213.44</v>
      </c>
      <c r="E15" s="18"/>
      <c r="F15" s="18">
        <v>292914.4</v>
      </c>
      <c r="G15" s="18">
        <v>292914.4</v>
      </c>
      <c r="H15" s="18"/>
      <c r="I15" s="18">
        <v>578306.72</v>
      </c>
      <c r="J15" s="18">
        <v>578306.72</v>
      </c>
      <c r="K15" s="18"/>
      <c r="L15" s="18">
        <v>617085.44</v>
      </c>
      <c r="M15" s="18">
        <v>617085.44</v>
      </c>
      <c r="N15" s="18"/>
      <c r="O15" s="18">
        <v>793517.61</v>
      </c>
      <c r="P15" s="18">
        <v>793517.61</v>
      </c>
      <c r="Q15" s="18"/>
      <c r="R15" s="27"/>
    </row>
    <row r="16" spans="1:18">
      <c r="A16" s="10">
        <v>11</v>
      </c>
      <c r="B16" s="17" t="s">
        <v>29</v>
      </c>
      <c r="C16" s="18">
        <f t="shared" ref="C16:H16" si="2">SUM(C17:C23)</f>
        <v>2102308.4</v>
      </c>
      <c r="D16" s="18">
        <f t="shared" si="2"/>
        <v>2102308.4</v>
      </c>
      <c r="E16" s="18">
        <f t="shared" si="2"/>
        <v>0</v>
      </c>
      <c r="F16" s="18">
        <f t="shared" si="2"/>
        <v>3822038.29</v>
      </c>
      <c r="G16" s="19">
        <f t="shared" si="2"/>
        <v>3822038.29</v>
      </c>
      <c r="H16" s="19">
        <f t="shared" si="2"/>
        <v>0</v>
      </c>
      <c r="I16" s="19">
        <f>SUM(I17:I23)</f>
        <v>3827982.26</v>
      </c>
      <c r="J16" s="19">
        <f>SUM(J17:J23)</f>
        <v>3827982.26</v>
      </c>
      <c r="K16" s="19"/>
      <c r="L16" s="19">
        <f t="shared" ref="L16:P16" si="3">SUM(L17:L23)</f>
        <v>3834855.94</v>
      </c>
      <c r="M16" s="19">
        <f t="shared" si="3"/>
        <v>3834855.94</v>
      </c>
      <c r="N16" s="19"/>
      <c r="O16" s="19">
        <f t="shared" si="3"/>
        <v>3518679.56</v>
      </c>
      <c r="P16" s="19">
        <f t="shared" si="3"/>
        <v>3518679.56</v>
      </c>
      <c r="Q16" s="19"/>
      <c r="R16" s="27"/>
    </row>
    <row r="17" spans="1:18">
      <c r="A17" s="10">
        <v>12</v>
      </c>
      <c r="B17" s="20" t="s">
        <v>30</v>
      </c>
      <c r="C17" s="18">
        <v>5841.15</v>
      </c>
      <c r="D17" s="18">
        <v>5841.15</v>
      </c>
      <c r="E17" s="18"/>
      <c r="F17" s="18">
        <v>57599.85</v>
      </c>
      <c r="G17" s="18">
        <v>57599.85</v>
      </c>
      <c r="H17" s="18"/>
      <c r="I17" s="18">
        <v>71848.1</v>
      </c>
      <c r="J17" s="18">
        <v>71848.1</v>
      </c>
      <c r="K17" s="18"/>
      <c r="L17" s="22">
        <v>74051.01</v>
      </c>
      <c r="M17" s="22">
        <v>74051.01</v>
      </c>
      <c r="N17" s="22"/>
      <c r="O17" s="22">
        <v>65989.86</v>
      </c>
      <c r="P17" s="22">
        <v>65989.86</v>
      </c>
      <c r="Q17" s="22"/>
      <c r="R17" s="27"/>
    </row>
    <row r="18" spans="1:18">
      <c r="A18" s="10">
        <v>13</v>
      </c>
      <c r="B18" s="20" t="s">
        <v>31</v>
      </c>
      <c r="C18" s="18">
        <v>678010.07</v>
      </c>
      <c r="D18" s="18">
        <v>678010.07</v>
      </c>
      <c r="E18" s="18"/>
      <c r="F18" s="18">
        <v>993312.93</v>
      </c>
      <c r="G18" s="18">
        <v>993312.93</v>
      </c>
      <c r="H18" s="18"/>
      <c r="I18" s="18">
        <v>909788.86</v>
      </c>
      <c r="J18" s="18">
        <v>909788.86</v>
      </c>
      <c r="K18" s="18"/>
      <c r="L18" s="22">
        <v>792992.08</v>
      </c>
      <c r="M18" s="22">
        <v>792992.08</v>
      </c>
      <c r="N18" s="22"/>
      <c r="O18" s="22">
        <v>715984.92</v>
      </c>
      <c r="P18" s="22">
        <v>715984.92</v>
      </c>
      <c r="Q18" s="22"/>
      <c r="R18" s="27"/>
    </row>
    <row r="19" spans="1:18">
      <c r="A19" s="10">
        <v>14</v>
      </c>
      <c r="B19" s="20" t="s">
        <v>32</v>
      </c>
      <c r="C19" s="18">
        <v>495368.04</v>
      </c>
      <c r="D19" s="18">
        <v>495368.04</v>
      </c>
      <c r="E19" s="18"/>
      <c r="F19" s="18">
        <v>484262.68</v>
      </c>
      <c r="G19" s="18">
        <v>484262.68</v>
      </c>
      <c r="H19" s="18"/>
      <c r="I19" s="18">
        <v>396300</v>
      </c>
      <c r="J19" s="18">
        <v>396300</v>
      </c>
      <c r="K19" s="18"/>
      <c r="L19" s="22">
        <v>413730.26</v>
      </c>
      <c r="M19" s="22">
        <v>413730.26</v>
      </c>
      <c r="N19" s="22"/>
      <c r="O19" s="22">
        <v>382836</v>
      </c>
      <c r="P19" s="22">
        <v>382836</v>
      </c>
      <c r="Q19" s="22"/>
      <c r="R19" s="27"/>
    </row>
    <row r="20" spans="1:18">
      <c r="A20" s="10">
        <v>15</v>
      </c>
      <c r="B20" s="20" t="s">
        <v>33</v>
      </c>
      <c r="C20" s="18">
        <v>3547.79</v>
      </c>
      <c r="D20" s="18">
        <v>3547.79</v>
      </c>
      <c r="E20" s="18"/>
      <c r="F20" s="18">
        <v>68349.66</v>
      </c>
      <c r="G20" s="18">
        <v>68349.66</v>
      </c>
      <c r="H20" s="18"/>
      <c r="I20" s="18">
        <v>83193.05</v>
      </c>
      <c r="J20" s="18">
        <v>83193.05</v>
      </c>
      <c r="K20" s="18"/>
      <c r="L20" s="22">
        <v>84163.47</v>
      </c>
      <c r="M20" s="22">
        <v>84163.47</v>
      </c>
      <c r="N20" s="22"/>
      <c r="O20" s="22">
        <v>84234.58</v>
      </c>
      <c r="P20" s="22">
        <v>84234.58</v>
      </c>
      <c r="Q20" s="22"/>
      <c r="R20" s="27"/>
    </row>
    <row r="21" spans="1:18">
      <c r="A21" s="10">
        <v>16</v>
      </c>
      <c r="B21" s="20" t="s">
        <v>34</v>
      </c>
      <c r="C21" s="18">
        <v>133735.84</v>
      </c>
      <c r="D21" s="18">
        <v>133735.84</v>
      </c>
      <c r="E21" s="18"/>
      <c r="F21" s="18">
        <v>1433856</v>
      </c>
      <c r="G21" s="18">
        <v>1433856</v>
      </c>
      <c r="H21" s="18"/>
      <c r="I21" s="18">
        <v>1558984.11</v>
      </c>
      <c r="J21" s="18">
        <v>1558984.11</v>
      </c>
      <c r="K21" s="18"/>
      <c r="L21" s="22">
        <v>1597344.86</v>
      </c>
      <c r="M21" s="22">
        <v>1597344.86</v>
      </c>
      <c r="N21" s="22"/>
      <c r="O21" s="22">
        <v>1415471.68</v>
      </c>
      <c r="P21" s="22">
        <v>1415471.68</v>
      </c>
      <c r="Q21" s="22"/>
      <c r="R21" s="27"/>
    </row>
    <row r="22" spans="1:18">
      <c r="A22" s="10">
        <v>17</v>
      </c>
      <c r="B22" s="20" t="s">
        <v>35</v>
      </c>
      <c r="C22" s="18">
        <v>779334.08</v>
      </c>
      <c r="D22" s="18">
        <v>779334.08</v>
      </c>
      <c r="E22" s="18"/>
      <c r="F22" s="18">
        <v>784657.17</v>
      </c>
      <c r="G22" s="18">
        <v>784657.17</v>
      </c>
      <c r="H22" s="18"/>
      <c r="I22" s="18">
        <v>807868.14</v>
      </c>
      <c r="J22" s="18">
        <v>807868.14</v>
      </c>
      <c r="K22" s="18"/>
      <c r="L22" s="22">
        <v>826907.91</v>
      </c>
      <c r="M22" s="22">
        <v>826907.91</v>
      </c>
      <c r="N22" s="22"/>
      <c r="O22" s="22">
        <v>765685.98</v>
      </c>
      <c r="P22" s="22">
        <v>765685.98</v>
      </c>
      <c r="Q22" s="22"/>
      <c r="R22" s="27"/>
    </row>
    <row r="23" spans="1:18">
      <c r="A23" s="10">
        <v>18</v>
      </c>
      <c r="B23" s="20" t="s">
        <v>36</v>
      </c>
      <c r="C23" s="18">
        <v>6471.43</v>
      </c>
      <c r="D23" s="18">
        <v>6471.43</v>
      </c>
      <c r="E23" s="18"/>
      <c r="F23" s="18">
        <v>0</v>
      </c>
      <c r="G23" s="18">
        <v>0</v>
      </c>
      <c r="H23" s="18"/>
      <c r="I23" s="18">
        <v>0</v>
      </c>
      <c r="J23" s="18">
        <v>0</v>
      </c>
      <c r="K23" s="18"/>
      <c r="L23" s="22">
        <v>45666.35</v>
      </c>
      <c r="M23" s="22">
        <v>45666.35</v>
      </c>
      <c r="N23" s="22"/>
      <c r="O23" s="22">
        <v>88476.54</v>
      </c>
      <c r="P23" s="22">
        <v>88476.54</v>
      </c>
      <c r="Q23" s="22"/>
      <c r="R23" s="27"/>
    </row>
    <row r="24" spans="1:18">
      <c r="A24" s="10">
        <v>19</v>
      </c>
      <c r="B24" s="17" t="s">
        <v>37</v>
      </c>
      <c r="C24" s="18">
        <v>1201514</v>
      </c>
      <c r="D24" s="18">
        <v>1201514</v>
      </c>
      <c r="E24" s="18"/>
      <c r="F24" s="18">
        <v>1105970</v>
      </c>
      <c r="G24" s="18">
        <v>1105970</v>
      </c>
      <c r="H24" s="18"/>
      <c r="I24" s="18">
        <v>1223990</v>
      </c>
      <c r="J24" s="18">
        <v>1223990</v>
      </c>
      <c r="K24" s="18"/>
      <c r="L24" s="22">
        <v>1246651</v>
      </c>
      <c r="M24" s="22">
        <v>1246651</v>
      </c>
      <c r="N24" s="22"/>
      <c r="O24" s="22">
        <v>1185224</v>
      </c>
      <c r="P24" s="22">
        <v>1185224</v>
      </c>
      <c r="Q24" s="22"/>
      <c r="R24" s="27"/>
    </row>
    <row r="25" spans="1:18">
      <c r="A25" s="10">
        <v>20</v>
      </c>
      <c r="B25" s="17" t="s">
        <v>38</v>
      </c>
      <c r="C25" s="18">
        <v>197874.19</v>
      </c>
      <c r="D25" s="18">
        <v>197874.19</v>
      </c>
      <c r="E25" s="18"/>
      <c r="F25" s="18">
        <v>198031.08</v>
      </c>
      <c r="G25" s="18">
        <v>198031.08</v>
      </c>
      <c r="H25" s="18"/>
      <c r="I25" s="18">
        <v>203588.36</v>
      </c>
      <c r="J25" s="18">
        <v>203588.36</v>
      </c>
      <c r="K25" s="18"/>
      <c r="L25" s="22">
        <v>202950.46</v>
      </c>
      <c r="M25" s="22">
        <v>202950.46</v>
      </c>
      <c r="N25" s="22"/>
      <c r="O25" s="22">
        <v>189583.58</v>
      </c>
      <c r="P25" s="22">
        <v>189583.58</v>
      </c>
      <c r="Q25" s="22"/>
      <c r="R25" s="27"/>
    </row>
    <row r="26" spans="1:18">
      <c r="A26" s="10">
        <v>21</v>
      </c>
      <c r="B26" s="17" t="s">
        <v>39</v>
      </c>
      <c r="C26" s="18">
        <v>134126</v>
      </c>
      <c r="D26" s="18">
        <v>134126</v>
      </c>
      <c r="E26" s="18"/>
      <c r="F26" s="18">
        <v>127630</v>
      </c>
      <c r="G26" s="18">
        <v>127630</v>
      </c>
      <c r="H26" s="18"/>
      <c r="I26" s="18">
        <v>131003</v>
      </c>
      <c r="J26" s="18">
        <v>131003</v>
      </c>
      <c r="K26" s="18"/>
      <c r="L26" s="22">
        <v>101466</v>
      </c>
      <c r="M26" s="22">
        <v>101466</v>
      </c>
      <c r="N26" s="22"/>
      <c r="O26" s="22">
        <v>19754</v>
      </c>
      <c r="P26" s="22">
        <v>19754</v>
      </c>
      <c r="Q26" s="22"/>
      <c r="R26" s="27"/>
    </row>
    <row r="27" spans="1:18">
      <c r="A27" s="10">
        <v>22</v>
      </c>
      <c r="B27" s="11" t="s">
        <v>40</v>
      </c>
      <c r="C27" s="18"/>
      <c r="D27" s="18"/>
      <c r="E27" s="18"/>
      <c r="F27" s="18"/>
      <c r="G27" s="18"/>
      <c r="H27" s="18"/>
      <c r="I27" s="18"/>
      <c r="J27" s="18"/>
      <c r="K27" s="18"/>
      <c r="L27" s="22"/>
      <c r="M27" s="22"/>
      <c r="N27" s="22"/>
      <c r="O27" s="22">
        <v>0</v>
      </c>
      <c r="P27" s="22">
        <v>0</v>
      </c>
      <c r="Q27" s="22"/>
      <c r="R27" s="27"/>
    </row>
    <row r="28" spans="1:18">
      <c r="A28" s="10">
        <v>23</v>
      </c>
      <c r="B28" s="11" t="s">
        <v>41</v>
      </c>
      <c r="C28" s="18"/>
      <c r="D28" s="18"/>
      <c r="E28" s="18"/>
      <c r="F28" s="18"/>
      <c r="G28" s="18"/>
      <c r="H28" s="18"/>
      <c r="I28" s="18"/>
      <c r="J28" s="18"/>
      <c r="K28" s="18"/>
      <c r="L28" s="22"/>
      <c r="M28" s="22"/>
      <c r="N28" s="22"/>
      <c r="O28" s="22">
        <v>0</v>
      </c>
      <c r="P28" s="22">
        <v>0</v>
      </c>
      <c r="Q28" s="22"/>
      <c r="R28" s="27"/>
    </row>
    <row r="29" spans="1:18">
      <c r="A29" s="10">
        <v>24</v>
      </c>
      <c r="B29" s="11" t="s">
        <v>42</v>
      </c>
      <c r="C29" s="18"/>
      <c r="D29" s="18"/>
      <c r="E29" s="18"/>
      <c r="F29" s="18"/>
      <c r="G29" s="18"/>
      <c r="H29" s="18"/>
      <c r="I29" s="18"/>
      <c r="J29" s="18"/>
      <c r="K29" s="18"/>
      <c r="L29" s="22"/>
      <c r="M29" s="22"/>
      <c r="N29" s="22"/>
      <c r="O29" s="22">
        <v>2254</v>
      </c>
      <c r="P29" s="22">
        <v>2254</v>
      </c>
      <c r="Q29" s="22"/>
      <c r="R29" s="27"/>
    </row>
    <row r="30" spans="1:18">
      <c r="A30" s="10">
        <v>25</v>
      </c>
      <c r="B30" s="11" t="s">
        <v>43</v>
      </c>
      <c r="C30" s="16">
        <f t="shared" ref="C30:H30" si="4">C31+C45+C46+C47</f>
        <v>8042112.31</v>
      </c>
      <c r="D30" s="16">
        <f t="shared" si="4"/>
        <v>8042112.31</v>
      </c>
      <c r="E30" s="16">
        <f t="shared" si="4"/>
        <v>0</v>
      </c>
      <c r="F30" s="16">
        <f t="shared" si="4"/>
        <v>9792512.72</v>
      </c>
      <c r="G30" s="16">
        <f t="shared" si="4"/>
        <v>9792512.72</v>
      </c>
      <c r="H30" s="16">
        <f t="shared" si="4"/>
        <v>0</v>
      </c>
      <c r="I30" s="16">
        <f>I31+I45+I46+I47</f>
        <v>9950576.23</v>
      </c>
      <c r="J30" s="16">
        <f>J31+J45+J46+J47</f>
        <v>9950576.23</v>
      </c>
      <c r="K30" s="16"/>
      <c r="L30" s="16">
        <f>L31+L45+L46+L47</f>
        <v>9893013.25</v>
      </c>
      <c r="M30" s="16">
        <f>M31+M45+M46+M47</f>
        <v>9893013.25</v>
      </c>
      <c r="N30" s="16"/>
      <c r="O30" s="16">
        <f>O31+O45+O46+O47</f>
        <v>10464098.99</v>
      </c>
      <c r="P30" s="16">
        <f>P31+P45+P46+P47</f>
        <v>10464098.99</v>
      </c>
      <c r="Q30" s="16"/>
      <c r="R30" s="27"/>
    </row>
    <row r="31" spans="1:18">
      <c r="A31" s="10">
        <v>27</v>
      </c>
      <c r="B31" s="11" t="s">
        <v>26</v>
      </c>
      <c r="C31" s="16">
        <f t="shared" ref="C31:H31" si="5">C32+C33+C34+C42+C43+C44</f>
        <v>7934448.19</v>
      </c>
      <c r="D31" s="16">
        <f t="shared" si="5"/>
        <v>7934448.19</v>
      </c>
      <c r="E31" s="16">
        <f t="shared" si="5"/>
        <v>0</v>
      </c>
      <c r="F31" s="16">
        <f t="shared" si="5"/>
        <v>9792512.72</v>
      </c>
      <c r="G31" s="16">
        <f t="shared" si="5"/>
        <v>9792512.72</v>
      </c>
      <c r="H31" s="16">
        <f t="shared" si="5"/>
        <v>0</v>
      </c>
      <c r="I31" s="16">
        <f>I32+I33+I34+I42+I43+I44</f>
        <v>9729373.67</v>
      </c>
      <c r="J31" s="16">
        <f>J32+J33+J34+J42+J43+J44</f>
        <v>9729373.67</v>
      </c>
      <c r="K31" s="16"/>
      <c r="L31" s="16">
        <f>L32+L33+L34+L42+L43+L44</f>
        <v>9670404.09</v>
      </c>
      <c r="M31" s="16">
        <f>M32+M33+M34+M42+M43+M44</f>
        <v>9670404.09</v>
      </c>
      <c r="N31" s="16"/>
      <c r="O31" s="16">
        <f>O32+O33+O34+O42+O43+O44</f>
        <v>10256976.48</v>
      </c>
      <c r="P31" s="16">
        <f>P32+P33+P34+P42+P43+P44</f>
        <v>10256976.48</v>
      </c>
      <c r="Q31" s="16"/>
      <c r="R31" s="27"/>
    </row>
    <row r="32" spans="1:18">
      <c r="A32" s="10">
        <v>28</v>
      </c>
      <c r="B32" s="17" t="s">
        <v>27</v>
      </c>
      <c r="C32" s="18">
        <v>5759541.44</v>
      </c>
      <c r="D32" s="18">
        <v>5759541.44</v>
      </c>
      <c r="E32" s="18"/>
      <c r="F32" s="18">
        <v>6244262.62</v>
      </c>
      <c r="G32" s="18">
        <v>6244262.62</v>
      </c>
      <c r="H32" s="18"/>
      <c r="I32" s="18">
        <v>6328673.14</v>
      </c>
      <c r="J32" s="18">
        <v>6328673.14</v>
      </c>
      <c r="K32" s="18"/>
      <c r="L32" s="18">
        <v>5999120.63</v>
      </c>
      <c r="M32" s="18">
        <v>5999120.63</v>
      </c>
      <c r="N32" s="18"/>
      <c r="O32" s="18">
        <v>6533787.92</v>
      </c>
      <c r="P32" s="18">
        <v>6533787.92</v>
      </c>
      <c r="Q32" s="18"/>
      <c r="R32" s="27"/>
    </row>
    <row r="33" spans="1:18">
      <c r="A33" s="10">
        <v>29</v>
      </c>
      <c r="B33" s="17" t="s">
        <v>28</v>
      </c>
      <c r="C33" s="18">
        <v>37396</v>
      </c>
      <c r="D33" s="18">
        <v>37396</v>
      </c>
      <c r="E33" s="18"/>
      <c r="F33" s="18">
        <v>317377</v>
      </c>
      <c r="G33" s="18">
        <v>317377</v>
      </c>
      <c r="H33" s="18"/>
      <c r="I33" s="18">
        <v>253253.5</v>
      </c>
      <c r="J33" s="18">
        <v>253253.5</v>
      </c>
      <c r="K33" s="18"/>
      <c r="L33" s="18">
        <v>426219</v>
      </c>
      <c r="M33" s="18">
        <v>426219</v>
      </c>
      <c r="N33" s="18"/>
      <c r="O33" s="18">
        <v>581891</v>
      </c>
      <c r="P33" s="18">
        <v>581891</v>
      </c>
      <c r="Q33" s="18"/>
      <c r="R33" s="27"/>
    </row>
    <row r="34" spans="1:18">
      <c r="A34" s="10">
        <v>30</v>
      </c>
      <c r="B34" s="17" t="s">
        <v>29</v>
      </c>
      <c r="C34" s="19">
        <f t="shared" ref="C34:H34" si="6">SUM(C35:C41)</f>
        <v>1308618.99</v>
      </c>
      <c r="D34" s="19">
        <f t="shared" si="6"/>
        <v>1308618.99</v>
      </c>
      <c r="E34" s="19">
        <f t="shared" si="6"/>
        <v>0</v>
      </c>
      <c r="F34" s="19">
        <f t="shared" si="6"/>
        <v>2393785.82</v>
      </c>
      <c r="G34" s="19">
        <f t="shared" si="6"/>
        <v>2393785.82</v>
      </c>
      <c r="H34" s="19">
        <f t="shared" si="6"/>
        <v>0</v>
      </c>
      <c r="I34" s="19">
        <f>SUM(I35:I41)</f>
        <v>2254319.31</v>
      </c>
      <c r="J34" s="19">
        <f>SUM(J35:J41)</f>
        <v>2254319.31</v>
      </c>
      <c r="K34" s="19"/>
      <c r="L34" s="19">
        <f>SUM(L35:L41)</f>
        <v>2271870.06</v>
      </c>
      <c r="M34" s="19">
        <f>SUM(M35:M41)</f>
        <v>2271870.06</v>
      </c>
      <c r="N34" s="19"/>
      <c r="O34" s="19">
        <f>SUM(O35:O41)</f>
        <v>2209716.79</v>
      </c>
      <c r="P34" s="19">
        <f>SUM(P35:P41)</f>
        <v>2209716.79</v>
      </c>
      <c r="Q34" s="19"/>
      <c r="R34" s="27"/>
    </row>
    <row r="35" spans="1:18">
      <c r="A35" s="10">
        <v>31</v>
      </c>
      <c r="B35" s="20" t="s">
        <v>30</v>
      </c>
      <c r="C35" s="18">
        <v>3251.76</v>
      </c>
      <c r="D35" s="18">
        <v>3251.76</v>
      </c>
      <c r="E35" s="18"/>
      <c r="F35" s="18">
        <v>37617.25</v>
      </c>
      <c r="G35" s="18">
        <v>37617.25</v>
      </c>
      <c r="H35" s="18"/>
      <c r="I35" s="18">
        <v>41300.83</v>
      </c>
      <c r="J35" s="18">
        <v>41300.83</v>
      </c>
      <c r="K35" s="18"/>
      <c r="L35" s="22">
        <v>42974.29</v>
      </c>
      <c r="M35" s="22">
        <v>42974.29</v>
      </c>
      <c r="N35" s="22"/>
      <c r="O35" s="23">
        <v>40698.55</v>
      </c>
      <c r="P35" s="23">
        <v>40698.55</v>
      </c>
      <c r="Q35" s="22"/>
      <c r="R35" s="27"/>
    </row>
    <row r="36" spans="1:18">
      <c r="A36" s="10">
        <v>32</v>
      </c>
      <c r="B36" s="20" t="s">
        <v>31</v>
      </c>
      <c r="C36" s="18">
        <v>379130.65</v>
      </c>
      <c r="D36" s="18">
        <v>379130.65</v>
      </c>
      <c r="E36" s="18"/>
      <c r="F36" s="18">
        <v>627457.84</v>
      </c>
      <c r="G36" s="18">
        <v>627457.84</v>
      </c>
      <c r="H36" s="18"/>
      <c r="I36" s="18">
        <v>538705.48</v>
      </c>
      <c r="J36" s="18">
        <v>538705.48</v>
      </c>
      <c r="K36" s="18"/>
      <c r="L36" s="22">
        <v>470634.42</v>
      </c>
      <c r="M36" s="22">
        <v>470634.42</v>
      </c>
      <c r="N36" s="22"/>
      <c r="O36" s="22">
        <v>442798.69</v>
      </c>
      <c r="P36" s="22">
        <v>442798.69</v>
      </c>
      <c r="Q36" s="22"/>
      <c r="R36" s="27"/>
    </row>
    <row r="37" spans="1:18">
      <c r="A37" s="10">
        <v>33</v>
      </c>
      <c r="B37" s="20" t="s">
        <v>32</v>
      </c>
      <c r="C37" s="18">
        <v>276927.96</v>
      </c>
      <c r="D37" s="18">
        <v>276927.96</v>
      </c>
      <c r="E37" s="18"/>
      <c r="F37" s="18">
        <v>292626.32</v>
      </c>
      <c r="G37" s="18">
        <v>292626.32</v>
      </c>
      <c r="H37" s="18"/>
      <c r="I37" s="18">
        <v>243816</v>
      </c>
      <c r="J37" s="18">
        <v>243816</v>
      </c>
      <c r="K37" s="18"/>
      <c r="L37" s="22">
        <v>243941.74</v>
      </c>
      <c r="M37" s="22">
        <v>243941.74</v>
      </c>
      <c r="N37" s="22"/>
      <c r="O37" s="22">
        <v>230856</v>
      </c>
      <c r="P37" s="22">
        <v>230856</v>
      </c>
      <c r="Q37" s="22"/>
      <c r="R37" s="27"/>
    </row>
    <row r="38" spans="1:18">
      <c r="A38" s="10">
        <v>34</v>
      </c>
      <c r="B38" s="20" t="s">
        <v>33</v>
      </c>
      <c r="C38" s="18">
        <v>1813.31</v>
      </c>
      <c r="D38" s="18">
        <v>1813.31</v>
      </c>
      <c r="E38" s="18"/>
      <c r="F38" s="18">
        <v>42741.62</v>
      </c>
      <c r="G38" s="18">
        <v>42741.62</v>
      </c>
      <c r="H38" s="18"/>
      <c r="I38" s="18">
        <v>48341.55</v>
      </c>
      <c r="J38" s="18">
        <v>48341.55</v>
      </c>
      <c r="K38" s="18"/>
      <c r="L38" s="22">
        <v>50637.42</v>
      </c>
      <c r="M38" s="22">
        <v>50637.42</v>
      </c>
      <c r="N38" s="22"/>
      <c r="O38" s="22">
        <v>52051.76</v>
      </c>
      <c r="P38" s="22">
        <v>52051.76</v>
      </c>
      <c r="Q38" s="22"/>
      <c r="R38" s="27"/>
    </row>
    <row r="39" spans="1:18">
      <c r="A39" s="10">
        <v>35</v>
      </c>
      <c r="B39" s="20" t="s">
        <v>34</v>
      </c>
      <c r="C39" s="18">
        <v>73484.8</v>
      </c>
      <c r="D39" s="18">
        <v>73484.8</v>
      </c>
      <c r="E39" s="18"/>
      <c r="F39" s="18">
        <v>922573.76</v>
      </c>
      <c r="G39" s="18">
        <v>922573.76</v>
      </c>
      <c r="H39" s="18"/>
      <c r="I39" s="18">
        <v>897984.01</v>
      </c>
      <c r="J39" s="18">
        <v>897984.01</v>
      </c>
      <c r="K39" s="18"/>
      <c r="L39" s="22">
        <v>947946.49</v>
      </c>
      <c r="M39" s="22">
        <v>947946.49</v>
      </c>
      <c r="N39" s="22"/>
      <c r="O39" s="22">
        <v>927362.52</v>
      </c>
      <c r="P39" s="22">
        <v>927362.52</v>
      </c>
      <c r="Q39" s="22"/>
      <c r="R39" s="27"/>
    </row>
    <row r="40" spans="1:18">
      <c r="A40" s="10">
        <v>36</v>
      </c>
      <c r="B40" s="20" t="s">
        <v>35</v>
      </c>
      <c r="C40" s="18">
        <v>570611.16</v>
      </c>
      <c r="D40" s="18">
        <v>570611.16</v>
      </c>
      <c r="E40" s="18"/>
      <c r="F40" s="18">
        <v>469121.67</v>
      </c>
      <c r="G40" s="18">
        <v>469121.67</v>
      </c>
      <c r="H40" s="18"/>
      <c r="I40" s="18">
        <v>483115.7</v>
      </c>
      <c r="J40" s="18">
        <v>483115.7</v>
      </c>
      <c r="K40" s="18"/>
      <c r="L40" s="22">
        <v>488445.05</v>
      </c>
      <c r="M40" s="22">
        <v>488445.05</v>
      </c>
      <c r="N40" s="22"/>
      <c r="O40" s="22">
        <v>461706.78</v>
      </c>
      <c r="P40" s="22">
        <v>461706.78</v>
      </c>
      <c r="Q40" s="22"/>
      <c r="R40" s="27"/>
    </row>
    <row r="41" spans="1:18">
      <c r="A41" s="10">
        <v>37</v>
      </c>
      <c r="B41" s="20" t="s">
        <v>36</v>
      </c>
      <c r="C41" s="18">
        <v>3399.35</v>
      </c>
      <c r="D41" s="18">
        <v>3399.35</v>
      </c>
      <c r="E41" s="18"/>
      <c r="F41" s="18">
        <v>1647.36</v>
      </c>
      <c r="G41" s="18">
        <v>1647.36</v>
      </c>
      <c r="H41" s="18"/>
      <c r="I41" s="18">
        <v>1055.74</v>
      </c>
      <c r="J41" s="18">
        <v>1055.74</v>
      </c>
      <c r="K41" s="18"/>
      <c r="L41" s="22">
        <v>27290.65</v>
      </c>
      <c r="M41" s="22">
        <v>27290.65</v>
      </c>
      <c r="N41" s="22"/>
      <c r="O41" s="22">
        <v>54242.49</v>
      </c>
      <c r="P41" s="22">
        <v>54242.49</v>
      </c>
      <c r="Q41" s="22"/>
      <c r="R41" s="27"/>
    </row>
    <row r="42" spans="1:18">
      <c r="A42" s="10">
        <v>38</v>
      </c>
      <c r="B42" s="17" t="s">
        <v>37</v>
      </c>
      <c r="C42" s="18">
        <v>678498</v>
      </c>
      <c r="D42" s="18">
        <v>678498</v>
      </c>
      <c r="E42" s="18"/>
      <c r="F42" s="18">
        <v>699126</v>
      </c>
      <c r="G42" s="18">
        <v>699126</v>
      </c>
      <c r="H42" s="18"/>
      <c r="I42" s="18">
        <v>735039</v>
      </c>
      <c r="J42" s="18">
        <v>735039</v>
      </c>
      <c r="K42" s="18"/>
      <c r="L42" s="22">
        <v>764181</v>
      </c>
      <c r="M42" s="22">
        <v>764181</v>
      </c>
      <c r="N42" s="22"/>
      <c r="O42" s="22">
        <v>747932</v>
      </c>
      <c r="P42" s="22">
        <v>747932</v>
      </c>
      <c r="Q42" s="22"/>
      <c r="R42" s="27"/>
    </row>
    <row r="43" spans="1:18">
      <c r="A43" s="10">
        <v>39</v>
      </c>
      <c r="B43" s="17" t="s">
        <v>38</v>
      </c>
      <c r="C43" s="18">
        <v>116893.76</v>
      </c>
      <c r="D43" s="18">
        <v>116893.76</v>
      </c>
      <c r="E43" s="18"/>
      <c r="F43" s="18">
        <v>128729.28</v>
      </c>
      <c r="G43" s="18">
        <v>128729.28</v>
      </c>
      <c r="H43" s="18"/>
      <c r="I43" s="18">
        <v>123638.72</v>
      </c>
      <c r="J43" s="18">
        <v>123638.72</v>
      </c>
      <c r="K43" s="18"/>
      <c r="L43" s="22">
        <v>123859.4</v>
      </c>
      <c r="M43" s="22">
        <v>123859.4</v>
      </c>
      <c r="N43" s="22"/>
      <c r="O43" s="22">
        <v>123723.77</v>
      </c>
      <c r="P43" s="22">
        <v>123723.77</v>
      </c>
      <c r="Q43" s="22"/>
      <c r="R43" s="27"/>
    </row>
    <row r="44" spans="1:18">
      <c r="A44" s="10">
        <v>40</v>
      </c>
      <c r="B44" s="17" t="s">
        <v>39</v>
      </c>
      <c r="C44" s="18">
        <v>33500</v>
      </c>
      <c r="D44" s="18">
        <v>33500</v>
      </c>
      <c r="E44" s="18"/>
      <c r="F44" s="18">
        <v>9232</v>
      </c>
      <c r="G44" s="18">
        <v>9232</v>
      </c>
      <c r="H44" s="18"/>
      <c r="I44" s="18">
        <v>34450</v>
      </c>
      <c r="J44" s="18">
        <v>34450</v>
      </c>
      <c r="K44" s="18"/>
      <c r="L44" s="22">
        <v>85154</v>
      </c>
      <c r="M44" s="22">
        <v>85154</v>
      </c>
      <c r="N44" s="22"/>
      <c r="O44" s="22">
        <v>59925</v>
      </c>
      <c r="P44" s="22">
        <v>59925</v>
      </c>
      <c r="Q44" s="22"/>
      <c r="R44" s="27"/>
    </row>
    <row r="45" spans="1:18">
      <c r="A45" s="10">
        <v>42</v>
      </c>
      <c r="B45" s="11" t="s">
        <v>40</v>
      </c>
      <c r="C45" s="18"/>
      <c r="D45" s="18"/>
      <c r="E45" s="18"/>
      <c r="F45" s="18"/>
      <c r="G45" s="18"/>
      <c r="H45" s="18"/>
      <c r="I45" s="18"/>
      <c r="J45" s="18"/>
      <c r="K45" s="18"/>
      <c r="L45" s="22">
        <v>0</v>
      </c>
      <c r="M45" s="22">
        <v>0</v>
      </c>
      <c r="N45" s="22"/>
      <c r="O45" s="22">
        <v>0</v>
      </c>
      <c r="P45" s="22">
        <v>0</v>
      </c>
      <c r="Q45" s="22"/>
      <c r="R45" s="27"/>
    </row>
    <row r="46" spans="1:18">
      <c r="A46" s="10">
        <v>43</v>
      </c>
      <c r="B46" s="11" t="s">
        <v>41</v>
      </c>
      <c r="C46" s="18"/>
      <c r="D46" s="18"/>
      <c r="E46" s="18"/>
      <c r="F46" s="18"/>
      <c r="G46" s="18"/>
      <c r="H46" s="18"/>
      <c r="I46" s="18"/>
      <c r="J46" s="18"/>
      <c r="K46" s="18"/>
      <c r="L46" s="22">
        <v>0</v>
      </c>
      <c r="M46" s="22">
        <v>0</v>
      </c>
      <c r="N46" s="22"/>
      <c r="O46" s="22">
        <v>0</v>
      </c>
      <c r="P46" s="22">
        <v>0</v>
      </c>
      <c r="Q46" s="22"/>
      <c r="R46" s="27"/>
    </row>
    <row r="47" spans="1:18">
      <c r="A47" s="10">
        <v>44</v>
      </c>
      <c r="B47" s="11" t="s">
        <v>42</v>
      </c>
      <c r="C47" s="18">
        <v>107664.12</v>
      </c>
      <c r="D47" s="18">
        <v>107664.12</v>
      </c>
      <c r="E47" s="18"/>
      <c r="F47" s="18"/>
      <c r="G47" s="18"/>
      <c r="H47" s="18"/>
      <c r="I47" s="18">
        <v>221202.56</v>
      </c>
      <c r="J47" s="18">
        <v>221202.56</v>
      </c>
      <c r="K47" s="18"/>
      <c r="L47" s="22">
        <v>222609.16</v>
      </c>
      <c r="M47" s="22">
        <v>222609.16</v>
      </c>
      <c r="N47" s="22"/>
      <c r="O47" s="22">
        <v>207122.51</v>
      </c>
      <c r="P47" s="22">
        <v>207122.51</v>
      </c>
      <c r="Q47" s="22"/>
      <c r="R47" s="27"/>
    </row>
    <row r="48" spans="1:18">
      <c r="A48" s="10">
        <v>45</v>
      </c>
      <c r="B48" s="11" t="s">
        <v>44</v>
      </c>
      <c r="C48" s="16">
        <f t="shared" ref="C48:G48" si="7">C49+C63+C64+C65</f>
        <v>22056747.35</v>
      </c>
      <c r="D48" s="16">
        <f t="shared" si="7"/>
        <v>22056747.35</v>
      </c>
      <c r="E48" s="16"/>
      <c r="F48" s="16">
        <f>F49+F63+F64+F65</f>
        <v>25173475.49</v>
      </c>
      <c r="G48" s="16">
        <f t="shared" si="7"/>
        <v>25173475.49</v>
      </c>
      <c r="H48" s="16"/>
      <c r="I48" s="16">
        <f>I49+I63+I64+I65</f>
        <v>26436927.04</v>
      </c>
      <c r="J48" s="16">
        <f>J49+J63+J64+J65</f>
        <v>26436927.04</v>
      </c>
      <c r="K48" s="16"/>
      <c r="L48" s="16">
        <f>L49+L63+L64+L65</f>
        <v>25430694.69</v>
      </c>
      <c r="M48" s="16">
        <f>M49+M63+M64+M65</f>
        <v>25430694.69</v>
      </c>
      <c r="N48" s="16"/>
      <c r="O48" s="16">
        <f>O49+O63+O64+O65</f>
        <v>25588490.86</v>
      </c>
      <c r="P48" s="16">
        <f>P49+P63+P64+P65</f>
        <v>25588490.86</v>
      </c>
      <c r="Q48" s="16"/>
      <c r="R48" s="27"/>
    </row>
    <row r="49" spans="1:18">
      <c r="A49" s="10">
        <v>46</v>
      </c>
      <c r="B49" s="11" t="s">
        <v>26</v>
      </c>
      <c r="C49" s="16">
        <f t="shared" ref="C49:G49" si="8">C50+C51+C52+C60+C61+C62</f>
        <v>21949083.23</v>
      </c>
      <c r="D49" s="16">
        <f t="shared" si="8"/>
        <v>21949083.23</v>
      </c>
      <c r="E49" s="16"/>
      <c r="F49" s="16">
        <f>F50+F51+F52+F60+F61+F62</f>
        <v>25173475.49</v>
      </c>
      <c r="G49" s="16">
        <f t="shared" si="8"/>
        <v>25173475.49</v>
      </c>
      <c r="H49" s="16"/>
      <c r="I49" s="16">
        <f>I50+I51+I52+I60+I61+I62</f>
        <v>26215724.48</v>
      </c>
      <c r="J49" s="16">
        <f>J50+J51+J52+J60+J61+J62</f>
        <v>26215724.48</v>
      </c>
      <c r="K49" s="16"/>
      <c r="L49" s="16">
        <f>L50+L51+L52+L60+L61+L62</f>
        <v>25208085.53</v>
      </c>
      <c r="M49" s="16">
        <f>M50+M51+M52+M60+M61+M62</f>
        <v>25208085.53</v>
      </c>
      <c r="N49" s="16"/>
      <c r="O49" s="16">
        <f>O50+O51+O52+O60+O61+O62</f>
        <v>25379114.35</v>
      </c>
      <c r="P49" s="16">
        <f>P50+P51+P52+P60+P61+P62</f>
        <v>25379114.35</v>
      </c>
      <c r="Q49" s="16"/>
      <c r="R49" s="27"/>
    </row>
    <row r="50" spans="1:18">
      <c r="A50" s="10">
        <v>47</v>
      </c>
      <c r="B50" s="17" t="s">
        <v>27</v>
      </c>
      <c r="C50" s="19">
        <f>C14+C32</f>
        <v>15573140.45</v>
      </c>
      <c r="D50" s="19">
        <f t="shared" ref="D50:D65" si="9">D14+D32</f>
        <v>15573140.45</v>
      </c>
      <c r="E50" s="19"/>
      <c r="F50" s="19">
        <f>F14+F32</f>
        <v>16078641.62</v>
      </c>
      <c r="G50" s="19">
        <f t="shared" ref="G50:G65" si="10">G14+G32</f>
        <v>16078641.62</v>
      </c>
      <c r="H50" s="19"/>
      <c r="I50" s="19">
        <f>I14+I32</f>
        <v>16850153.61</v>
      </c>
      <c r="J50" s="19">
        <f>J14+J32</f>
        <v>16850153.61</v>
      </c>
      <c r="K50" s="19"/>
      <c r="L50" s="19">
        <f>L14+L32</f>
        <v>15533793.23</v>
      </c>
      <c r="M50" s="19">
        <f>M14+M32</f>
        <v>15533793.23</v>
      </c>
      <c r="N50" s="19"/>
      <c r="O50" s="19">
        <f>O14+O32</f>
        <v>15949167.04</v>
      </c>
      <c r="P50" s="19">
        <f>P14+P32</f>
        <v>15949167.04</v>
      </c>
      <c r="Q50" s="19"/>
      <c r="R50" s="27"/>
    </row>
    <row r="51" spans="1:18">
      <c r="A51" s="10">
        <v>48</v>
      </c>
      <c r="B51" s="17" t="s">
        <v>28</v>
      </c>
      <c r="C51" s="19">
        <f t="shared" ref="C50:C65" si="11">C15+C33</f>
        <v>602609.44</v>
      </c>
      <c r="D51" s="19">
        <f t="shared" si="9"/>
        <v>602609.44</v>
      </c>
      <c r="E51" s="19"/>
      <c r="F51" s="19">
        <f t="shared" ref="F50:F65" si="12">F15+F33</f>
        <v>610291.4</v>
      </c>
      <c r="G51" s="19">
        <f t="shared" si="10"/>
        <v>610291.4</v>
      </c>
      <c r="H51" s="19"/>
      <c r="I51" s="19">
        <f>I15+I33</f>
        <v>831560.22</v>
      </c>
      <c r="J51" s="19">
        <f>J15+J33</f>
        <v>831560.22</v>
      </c>
      <c r="K51" s="19"/>
      <c r="L51" s="19">
        <f>L15+L33</f>
        <v>1043304.44</v>
      </c>
      <c r="M51" s="19">
        <f>M15+M33</f>
        <v>1043304.44</v>
      </c>
      <c r="N51" s="19"/>
      <c r="O51" s="19">
        <f>O15+O33</f>
        <v>1375408.61</v>
      </c>
      <c r="P51" s="19">
        <f>P15+P33</f>
        <v>1375408.61</v>
      </c>
      <c r="Q51" s="19"/>
      <c r="R51" s="27"/>
    </row>
    <row r="52" spans="1:18">
      <c r="A52" s="10">
        <v>49</v>
      </c>
      <c r="B52" s="17" t="s">
        <v>29</v>
      </c>
      <c r="C52" s="19">
        <f t="shared" ref="C52:G52" si="13">SUM(C53:C59)</f>
        <v>3410927.39</v>
      </c>
      <c r="D52" s="19">
        <f t="shared" si="13"/>
        <v>3410927.39</v>
      </c>
      <c r="E52" s="19"/>
      <c r="F52" s="19">
        <f>SUM(F53:F59)</f>
        <v>6215824.11</v>
      </c>
      <c r="G52" s="19">
        <f t="shared" si="13"/>
        <v>6215824.11</v>
      </c>
      <c r="H52" s="19"/>
      <c r="I52" s="19">
        <f>SUM(I53:I59)</f>
        <v>6082301.57</v>
      </c>
      <c r="J52" s="19">
        <f>SUM(J53:J59)</f>
        <v>6082301.57</v>
      </c>
      <c r="K52" s="19"/>
      <c r="L52" s="19">
        <f>SUM(L53:L59)</f>
        <v>6106726</v>
      </c>
      <c r="M52" s="19">
        <f>SUM(M53:M59)</f>
        <v>6106726</v>
      </c>
      <c r="N52" s="19"/>
      <c r="O52" s="19">
        <f>SUM(O53:O59)</f>
        <v>5728396.35</v>
      </c>
      <c r="P52" s="19">
        <f>SUM(P53:P59)</f>
        <v>5728396.35</v>
      </c>
      <c r="Q52" s="19"/>
      <c r="R52" s="27"/>
    </row>
    <row r="53" spans="1:18">
      <c r="A53" s="10">
        <v>50</v>
      </c>
      <c r="B53" s="20" t="s">
        <v>30</v>
      </c>
      <c r="C53" s="19">
        <f t="shared" si="11"/>
        <v>9092.91</v>
      </c>
      <c r="D53" s="19">
        <f t="shared" si="9"/>
        <v>9092.91</v>
      </c>
      <c r="E53" s="19"/>
      <c r="F53" s="19">
        <f t="shared" si="12"/>
        <v>95217.1</v>
      </c>
      <c r="G53" s="19">
        <f t="shared" si="10"/>
        <v>95217.1</v>
      </c>
      <c r="H53" s="19"/>
      <c r="I53" s="19">
        <f t="shared" ref="I53:I65" si="14">I17+I35</f>
        <v>113148.93</v>
      </c>
      <c r="J53" s="19">
        <f t="shared" ref="J53:J65" si="15">J17+J35</f>
        <v>113148.93</v>
      </c>
      <c r="K53" s="19"/>
      <c r="L53" s="19">
        <f t="shared" ref="L53:L65" si="16">L17+L35</f>
        <v>117025.3</v>
      </c>
      <c r="M53" s="19">
        <f t="shared" ref="M53:M65" si="17">M17+M35</f>
        <v>117025.3</v>
      </c>
      <c r="N53" s="19"/>
      <c r="O53" s="19">
        <f t="shared" ref="O53:O65" si="18">O17+O35</f>
        <v>106688.41</v>
      </c>
      <c r="P53" s="19">
        <f t="shared" ref="P53:P65" si="19">P17+P35</f>
        <v>106688.41</v>
      </c>
      <c r="Q53" s="19"/>
      <c r="R53" s="27"/>
    </row>
    <row r="54" spans="1:18">
      <c r="A54" s="10">
        <v>51</v>
      </c>
      <c r="B54" s="20" t="s">
        <v>31</v>
      </c>
      <c r="C54" s="19">
        <f t="shared" si="11"/>
        <v>1057140.72</v>
      </c>
      <c r="D54" s="19">
        <f t="shared" si="9"/>
        <v>1057140.72</v>
      </c>
      <c r="E54" s="19"/>
      <c r="F54" s="19">
        <f t="shared" si="12"/>
        <v>1620770.77</v>
      </c>
      <c r="G54" s="19">
        <f t="shared" si="10"/>
        <v>1620770.77</v>
      </c>
      <c r="H54" s="19"/>
      <c r="I54" s="19">
        <f t="shared" si="14"/>
        <v>1448494.34</v>
      </c>
      <c r="J54" s="19">
        <f t="shared" si="15"/>
        <v>1448494.34</v>
      </c>
      <c r="K54" s="19"/>
      <c r="L54" s="19">
        <f t="shared" si="16"/>
        <v>1263626.5</v>
      </c>
      <c r="M54" s="19">
        <f t="shared" si="17"/>
        <v>1263626.5</v>
      </c>
      <c r="N54" s="19"/>
      <c r="O54" s="19">
        <f t="shared" si="18"/>
        <v>1158783.61</v>
      </c>
      <c r="P54" s="19">
        <f t="shared" si="19"/>
        <v>1158783.61</v>
      </c>
      <c r="Q54" s="19"/>
      <c r="R54" s="27"/>
    </row>
    <row r="55" spans="1:18">
      <c r="A55" s="10">
        <v>52</v>
      </c>
      <c r="B55" s="20" t="s">
        <v>32</v>
      </c>
      <c r="C55" s="19">
        <f t="shared" si="11"/>
        <v>772296</v>
      </c>
      <c r="D55" s="19">
        <f t="shared" si="9"/>
        <v>772296</v>
      </c>
      <c r="E55" s="19"/>
      <c r="F55" s="19">
        <f t="shared" si="12"/>
        <v>776889</v>
      </c>
      <c r="G55" s="19">
        <f t="shared" si="10"/>
        <v>776889</v>
      </c>
      <c r="H55" s="19"/>
      <c r="I55" s="19">
        <f t="shared" si="14"/>
        <v>640116</v>
      </c>
      <c r="J55" s="19">
        <f t="shared" si="15"/>
        <v>640116</v>
      </c>
      <c r="K55" s="19"/>
      <c r="L55" s="19">
        <f t="shared" si="16"/>
        <v>657672</v>
      </c>
      <c r="M55" s="19">
        <f t="shared" si="17"/>
        <v>657672</v>
      </c>
      <c r="N55" s="19"/>
      <c r="O55" s="19">
        <f t="shared" si="18"/>
        <v>613692</v>
      </c>
      <c r="P55" s="19">
        <f t="shared" si="19"/>
        <v>613692</v>
      </c>
      <c r="Q55" s="19"/>
      <c r="R55" s="27"/>
    </row>
    <row r="56" spans="1:18">
      <c r="A56" s="10">
        <v>53</v>
      </c>
      <c r="B56" s="20" t="s">
        <v>33</v>
      </c>
      <c r="C56" s="19">
        <f t="shared" si="11"/>
        <v>5361.1</v>
      </c>
      <c r="D56" s="19">
        <f t="shared" si="9"/>
        <v>5361.1</v>
      </c>
      <c r="E56" s="19"/>
      <c r="F56" s="19">
        <f t="shared" si="12"/>
        <v>111091.28</v>
      </c>
      <c r="G56" s="19">
        <f t="shared" si="10"/>
        <v>111091.28</v>
      </c>
      <c r="H56" s="19"/>
      <c r="I56" s="19">
        <f t="shared" si="14"/>
        <v>131534.6</v>
      </c>
      <c r="J56" s="19">
        <f t="shared" si="15"/>
        <v>131534.6</v>
      </c>
      <c r="K56" s="19"/>
      <c r="L56" s="19">
        <f t="shared" si="16"/>
        <v>134800.89</v>
      </c>
      <c r="M56" s="19">
        <f t="shared" si="17"/>
        <v>134800.89</v>
      </c>
      <c r="N56" s="19"/>
      <c r="O56" s="19">
        <f>O23+O38</f>
        <v>140528.3</v>
      </c>
      <c r="P56" s="19">
        <f t="shared" si="19"/>
        <v>136286.34</v>
      </c>
      <c r="Q56" s="19"/>
      <c r="R56" s="27"/>
    </row>
    <row r="57" spans="1:18">
      <c r="A57" s="10">
        <v>54</v>
      </c>
      <c r="B57" s="20" t="s">
        <v>34</v>
      </c>
      <c r="C57" s="19">
        <f t="shared" si="11"/>
        <v>207220.64</v>
      </c>
      <c r="D57" s="19">
        <f t="shared" si="9"/>
        <v>207220.64</v>
      </c>
      <c r="E57" s="19"/>
      <c r="F57" s="19">
        <f t="shared" si="12"/>
        <v>2356429.76</v>
      </c>
      <c r="G57" s="19">
        <f t="shared" si="10"/>
        <v>2356429.76</v>
      </c>
      <c r="H57" s="19"/>
      <c r="I57" s="19">
        <f t="shared" si="14"/>
        <v>2456968.12</v>
      </c>
      <c r="J57" s="19">
        <f t="shared" si="15"/>
        <v>2456968.12</v>
      </c>
      <c r="K57" s="19"/>
      <c r="L57" s="19">
        <f t="shared" si="16"/>
        <v>2545291.35</v>
      </c>
      <c r="M57" s="19">
        <f t="shared" si="17"/>
        <v>2545291.35</v>
      </c>
      <c r="N57" s="19"/>
      <c r="O57" s="19">
        <f t="shared" si="18"/>
        <v>2342834.2</v>
      </c>
      <c r="P57" s="19">
        <f t="shared" si="19"/>
        <v>2342834.2</v>
      </c>
      <c r="Q57" s="19"/>
      <c r="R57" s="27"/>
    </row>
    <row r="58" spans="1:18">
      <c r="A58" s="10">
        <v>55</v>
      </c>
      <c r="B58" s="20" t="s">
        <v>35</v>
      </c>
      <c r="C58" s="19">
        <f t="shared" si="11"/>
        <v>1349945.24</v>
      </c>
      <c r="D58" s="19">
        <f t="shared" si="9"/>
        <v>1349945.24</v>
      </c>
      <c r="E58" s="19"/>
      <c r="F58" s="19">
        <f t="shared" si="12"/>
        <v>1253778.84</v>
      </c>
      <c r="G58" s="19">
        <f t="shared" si="10"/>
        <v>1253778.84</v>
      </c>
      <c r="H58" s="19"/>
      <c r="I58" s="19">
        <f t="shared" si="14"/>
        <v>1290983.84</v>
      </c>
      <c r="J58" s="19">
        <f t="shared" si="15"/>
        <v>1290983.84</v>
      </c>
      <c r="K58" s="19"/>
      <c r="L58" s="19">
        <f t="shared" si="16"/>
        <v>1315352.96</v>
      </c>
      <c r="M58" s="19">
        <f t="shared" si="17"/>
        <v>1315352.96</v>
      </c>
      <c r="N58" s="19"/>
      <c r="O58" s="19">
        <f t="shared" si="18"/>
        <v>1227392.76</v>
      </c>
      <c r="P58" s="19">
        <f t="shared" si="19"/>
        <v>1227392.76</v>
      </c>
      <c r="Q58" s="19"/>
      <c r="R58" s="27"/>
    </row>
    <row r="59" spans="1:18">
      <c r="A59" s="10">
        <v>56</v>
      </c>
      <c r="B59" s="20" t="s">
        <v>36</v>
      </c>
      <c r="C59" s="19">
        <f t="shared" si="11"/>
        <v>9870.78</v>
      </c>
      <c r="D59" s="19">
        <f t="shared" si="9"/>
        <v>9870.78</v>
      </c>
      <c r="E59" s="19"/>
      <c r="F59" s="19">
        <f t="shared" si="12"/>
        <v>1647.36</v>
      </c>
      <c r="G59" s="19">
        <f t="shared" si="10"/>
        <v>1647.36</v>
      </c>
      <c r="H59" s="19"/>
      <c r="I59" s="19">
        <f t="shared" si="14"/>
        <v>1055.74</v>
      </c>
      <c r="J59" s="19">
        <f t="shared" si="15"/>
        <v>1055.74</v>
      </c>
      <c r="K59" s="19"/>
      <c r="L59" s="19">
        <f t="shared" si="16"/>
        <v>72957</v>
      </c>
      <c r="M59" s="19">
        <f t="shared" si="17"/>
        <v>72957</v>
      </c>
      <c r="N59" s="19"/>
      <c r="O59" s="19">
        <f>O20+O41</f>
        <v>138477.07</v>
      </c>
      <c r="P59" s="19">
        <f t="shared" si="19"/>
        <v>142719.03</v>
      </c>
      <c r="Q59" s="19"/>
      <c r="R59" s="27"/>
    </row>
    <row r="60" spans="1:18">
      <c r="A60" s="10">
        <v>57</v>
      </c>
      <c r="B60" s="17" t="s">
        <v>37</v>
      </c>
      <c r="C60" s="19">
        <f t="shared" si="11"/>
        <v>1880012</v>
      </c>
      <c r="D60" s="19">
        <f t="shared" si="9"/>
        <v>1880012</v>
      </c>
      <c r="E60" s="19"/>
      <c r="F60" s="19">
        <f t="shared" si="12"/>
        <v>1805096</v>
      </c>
      <c r="G60" s="19">
        <f t="shared" si="10"/>
        <v>1805096</v>
      </c>
      <c r="H60" s="19"/>
      <c r="I60" s="19">
        <f t="shared" si="14"/>
        <v>1959029</v>
      </c>
      <c r="J60" s="19">
        <f t="shared" si="15"/>
        <v>1959029</v>
      </c>
      <c r="K60" s="19"/>
      <c r="L60" s="19">
        <f t="shared" si="16"/>
        <v>2010832</v>
      </c>
      <c r="M60" s="19">
        <f t="shared" si="17"/>
        <v>2010832</v>
      </c>
      <c r="N60" s="19"/>
      <c r="O60" s="19">
        <f t="shared" si="18"/>
        <v>1933156</v>
      </c>
      <c r="P60" s="19">
        <f t="shared" si="19"/>
        <v>1933156</v>
      </c>
      <c r="Q60" s="19"/>
      <c r="R60" s="27"/>
    </row>
    <row r="61" spans="1:18">
      <c r="A61" s="10">
        <v>58</v>
      </c>
      <c r="B61" s="17" t="s">
        <v>38</v>
      </c>
      <c r="C61" s="19">
        <f t="shared" si="11"/>
        <v>314767.95</v>
      </c>
      <c r="D61" s="19">
        <f t="shared" si="9"/>
        <v>314767.95</v>
      </c>
      <c r="E61" s="19"/>
      <c r="F61" s="19">
        <f t="shared" si="12"/>
        <v>326760.36</v>
      </c>
      <c r="G61" s="19">
        <f t="shared" si="10"/>
        <v>326760.36</v>
      </c>
      <c r="H61" s="19"/>
      <c r="I61" s="19">
        <f t="shared" si="14"/>
        <v>327227.08</v>
      </c>
      <c r="J61" s="19">
        <f t="shared" si="15"/>
        <v>327227.08</v>
      </c>
      <c r="K61" s="19"/>
      <c r="L61" s="19">
        <f t="shared" si="16"/>
        <v>326809.86</v>
      </c>
      <c r="M61" s="19">
        <f t="shared" si="17"/>
        <v>326809.86</v>
      </c>
      <c r="N61" s="19"/>
      <c r="O61" s="19">
        <f t="shared" si="18"/>
        <v>313307.35</v>
      </c>
      <c r="P61" s="19">
        <f t="shared" si="19"/>
        <v>313307.35</v>
      </c>
      <c r="Q61" s="19"/>
      <c r="R61" s="27"/>
    </row>
    <row r="62" spans="1:18">
      <c r="A62" s="10">
        <v>59</v>
      </c>
      <c r="B62" s="17" t="s">
        <v>39</v>
      </c>
      <c r="C62" s="19">
        <f t="shared" si="11"/>
        <v>167626</v>
      </c>
      <c r="D62" s="19">
        <f t="shared" si="9"/>
        <v>167626</v>
      </c>
      <c r="E62" s="19"/>
      <c r="F62" s="19">
        <f t="shared" si="12"/>
        <v>136862</v>
      </c>
      <c r="G62" s="19">
        <f t="shared" si="10"/>
        <v>136862</v>
      </c>
      <c r="H62" s="19"/>
      <c r="I62" s="19">
        <f t="shared" si="14"/>
        <v>165453</v>
      </c>
      <c r="J62" s="19">
        <f t="shared" si="15"/>
        <v>165453</v>
      </c>
      <c r="K62" s="19"/>
      <c r="L62" s="19">
        <f t="shared" si="16"/>
        <v>186620</v>
      </c>
      <c r="M62" s="19">
        <f t="shared" si="17"/>
        <v>186620</v>
      </c>
      <c r="N62" s="19"/>
      <c r="O62" s="19">
        <f t="shared" si="18"/>
        <v>79679</v>
      </c>
      <c r="P62" s="19">
        <f t="shared" si="19"/>
        <v>79679</v>
      </c>
      <c r="Q62" s="19"/>
      <c r="R62" s="27"/>
    </row>
    <row r="63" spans="1:18">
      <c r="A63" s="10">
        <v>61</v>
      </c>
      <c r="B63" s="11" t="s">
        <v>40</v>
      </c>
      <c r="C63" s="19">
        <f t="shared" si="11"/>
        <v>0</v>
      </c>
      <c r="D63" s="19">
        <f t="shared" si="9"/>
        <v>0</v>
      </c>
      <c r="E63" s="19"/>
      <c r="F63" s="19">
        <f t="shared" si="12"/>
        <v>0</v>
      </c>
      <c r="G63" s="19">
        <f t="shared" si="10"/>
        <v>0</v>
      </c>
      <c r="H63" s="19"/>
      <c r="I63" s="19">
        <f t="shared" si="14"/>
        <v>0</v>
      </c>
      <c r="J63" s="19">
        <f t="shared" si="15"/>
        <v>0</v>
      </c>
      <c r="K63" s="19"/>
      <c r="L63" s="19">
        <f t="shared" si="16"/>
        <v>0</v>
      </c>
      <c r="M63" s="19">
        <f t="shared" si="17"/>
        <v>0</v>
      </c>
      <c r="N63" s="19"/>
      <c r="O63" s="19">
        <f t="shared" si="18"/>
        <v>0</v>
      </c>
      <c r="P63" s="19">
        <f t="shared" si="19"/>
        <v>0</v>
      </c>
      <c r="Q63" s="19"/>
      <c r="R63" s="27"/>
    </row>
    <row r="64" spans="1:18">
      <c r="A64" s="10">
        <v>62</v>
      </c>
      <c r="B64" s="11" t="s">
        <v>41</v>
      </c>
      <c r="C64" s="19">
        <f t="shared" si="11"/>
        <v>0</v>
      </c>
      <c r="D64" s="19">
        <f t="shared" si="9"/>
        <v>0</v>
      </c>
      <c r="E64" s="19"/>
      <c r="F64" s="19">
        <f t="shared" si="12"/>
        <v>0</v>
      </c>
      <c r="G64" s="19">
        <f t="shared" si="10"/>
        <v>0</v>
      </c>
      <c r="H64" s="19"/>
      <c r="I64" s="19">
        <f t="shared" si="14"/>
        <v>0</v>
      </c>
      <c r="J64" s="19">
        <f t="shared" si="15"/>
        <v>0</v>
      </c>
      <c r="K64" s="19"/>
      <c r="L64" s="19">
        <f t="shared" si="16"/>
        <v>0</v>
      </c>
      <c r="M64" s="19">
        <f t="shared" si="17"/>
        <v>0</v>
      </c>
      <c r="N64" s="19"/>
      <c r="O64" s="19">
        <f t="shared" si="18"/>
        <v>0</v>
      </c>
      <c r="P64" s="19">
        <f t="shared" si="19"/>
        <v>0</v>
      </c>
      <c r="Q64" s="19"/>
      <c r="R64" s="27"/>
    </row>
    <row r="65" spans="1:18">
      <c r="A65" s="10">
        <v>63</v>
      </c>
      <c r="B65" s="11" t="s">
        <v>42</v>
      </c>
      <c r="C65" s="19">
        <f t="shared" si="11"/>
        <v>107664.12</v>
      </c>
      <c r="D65" s="19">
        <f t="shared" si="9"/>
        <v>107664.12</v>
      </c>
      <c r="E65" s="19"/>
      <c r="F65" s="19">
        <f t="shared" si="12"/>
        <v>0</v>
      </c>
      <c r="G65" s="19">
        <f t="shared" si="10"/>
        <v>0</v>
      </c>
      <c r="H65" s="19"/>
      <c r="I65" s="19">
        <f t="shared" si="14"/>
        <v>221202.56</v>
      </c>
      <c r="J65" s="19">
        <f t="shared" si="15"/>
        <v>221202.56</v>
      </c>
      <c r="K65" s="19"/>
      <c r="L65" s="19">
        <f t="shared" si="16"/>
        <v>222609.16</v>
      </c>
      <c r="M65" s="19">
        <f t="shared" si="17"/>
        <v>222609.16</v>
      </c>
      <c r="N65" s="19"/>
      <c r="O65" s="19">
        <f t="shared" si="18"/>
        <v>209376.51</v>
      </c>
      <c r="P65" s="19">
        <f t="shared" si="19"/>
        <v>209376.51</v>
      </c>
      <c r="Q65" s="19"/>
      <c r="R65" s="27"/>
    </row>
    <row r="66" ht="69" customHeight="1" spans="1:18">
      <c r="A66" s="28" t="s">
        <v>45</v>
      </c>
      <c r="B66" s="28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8"/>
    </row>
    <row r="67" spans="1:18">
      <c r="A67" s="2"/>
      <c r="B67" s="30" t="s">
        <v>46</v>
      </c>
      <c r="C67" s="31"/>
      <c r="D67" s="31"/>
      <c r="E67" s="31"/>
      <c r="F67" s="31"/>
      <c r="G67" s="31"/>
      <c r="H67" s="31"/>
      <c r="I67" s="31"/>
      <c r="J67" s="31"/>
      <c r="K67" s="31"/>
      <c r="L67" s="30"/>
      <c r="M67" s="30"/>
      <c r="N67" s="30"/>
      <c r="O67" s="30"/>
      <c r="P67" s="30"/>
      <c r="Q67" s="30"/>
      <c r="R67" s="32"/>
    </row>
  </sheetData>
  <mergeCells count="9">
    <mergeCell ref="A2:R2"/>
    <mergeCell ref="C4:E4"/>
    <mergeCell ref="F4:H4"/>
    <mergeCell ref="I4:K4"/>
    <mergeCell ref="L4:N4"/>
    <mergeCell ref="O4:Q4"/>
    <mergeCell ref="A66:R66"/>
    <mergeCell ref="A4:A5"/>
    <mergeCell ref="B4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余锐良</dc:creator>
  <cp:lastModifiedBy>韩琦</cp:lastModifiedBy>
  <dcterms:created xsi:type="dcterms:W3CDTF">2025-03-05T02:52:00Z</dcterms:created>
  <dcterms:modified xsi:type="dcterms:W3CDTF">2025-05-22T06:58:20Z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8890A94FE6D24334A6BBB1C38E205CCA_11</vt:lpwstr>
  </property>
  <property fmtid="{D5CDD505-2E9C-101B-9397-08002B2CF9AE}" pid="3" name="KSOProductBuildVer">
    <vt:lpwstr>2052-12.1.0.18608</vt:lpwstr>
  </property>
</Properties>
</file>