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张妮\Desktop\186、成本监审2022-2024新格式\成本监审2022-2024做\成本监审2020-2024（2025.7.10版）调扣减项及折旧100年范围\成本监审2020-2024（交）2025.7.10（调扣减项及100年水库折旧）\2020-2024年水利工程成本监审表（2025.7.10会后调扣减项及水库100年折旧）\水利表2025.7.10版发集团格式\"/>
    </mc:Choice>
  </mc:AlternateContent>
  <bookViews>
    <workbookView xWindow="0" yWindow="0" windowWidth="28800" windowHeight="12375"/>
  </bookViews>
  <sheets>
    <sheet name="Sheet1" sheetId="1" r:id="rId1"/>
  </sheets>
  <externalReferences>
    <externalReference r:id="rId2"/>
  </externalReferenc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0" i="1" l="1"/>
  <c r="P70" i="1"/>
  <c r="O70" i="1"/>
  <c r="M70" i="1"/>
  <c r="L70" i="1"/>
  <c r="N70" i="1" s="1"/>
  <c r="J70" i="1"/>
  <c r="I70" i="1"/>
  <c r="K70" i="1" s="1"/>
  <c r="H70" i="1"/>
  <c r="E70" i="1"/>
  <c r="O69" i="1"/>
  <c r="L69" i="1"/>
  <c r="L57" i="1" s="1"/>
  <c r="I69" i="1"/>
  <c r="I57" i="1" s="1"/>
  <c r="G64" i="1"/>
  <c r="F64" i="1"/>
  <c r="D64" i="1"/>
  <c r="C64" i="1"/>
  <c r="G61" i="1"/>
  <c r="F61" i="1"/>
  <c r="D61" i="1"/>
  <c r="C61" i="1"/>
  <c r="G59" i="1"/>
  <c r="F59" i="1"/>
  <c r="D59" i="1"/>
  <c r="C59" i="1"/>
  <c r="G58" i="1"/>
  <c r="G69" i="1" s="1"/>
  <c r="G57" i="1" s="1"/>
  <c r="F58" i="1"/>
  <c r="F69" i="1" s="1"/>
  <c r="F57" i="1" s="1"/>
  <c r="D58" i="1"/>
  <c r="C58" i="1"/>
  <c r="C69" i="1" s="1"/>
  <c r="P57" i="1"/>
  <c r="O57" i="1"/>
  <c r="M57" i="1"/>
  <c r="J57" i="1"/>
  <c r="O56" i="1"/>
  <c r="O43" i="1" s="1"/>
  <c r="L56" i="1"/>
  <c r="G56" i="1"/>
  <c r="F56" i="1"/>
  <c r="F43" i="1" s="1"/>
  <c r="D56" i="1"/>
  <c r="D43" i="1" s="1"/>
  <c r="C56" i="1"/>
  <c r="C43" i="1" s="1"/>
  <c r="I46" i="1"/>
  <c r="I45" i="1"/>
  <c r="I44" i="1"/>
  <c r="I56" i="1" s="1"/>
  <c r="P43" i="1"/>
  <c r="M43" i="1"/>
  <c r="L43" i="1"/>
  <c r="J43" i="1"/>
  <c r="G43" i="1"/>
  <c r="P35" i="1"/>
  <c r="O35" i="1"/>
  <c r="M35" i="1"/>
  <c r="L35" i="1"/>
  <c r="J35" i="1"/>
  <c r="I35" i="1"/>
  <c r="G35" i="1"/>
  <c r="F35" i="1"/>
  <c r="D35" i="1"/>
  <c r="C35" i="1"/>
  <c r="L21" i="1"/>
  <c r="F21" i="1"/>
  <c r="P21" i="1"/>
  <c r="O21" i="1"/>
  <c r="O18" i="1" s="1"/>
  <c r="O17" i="1" s="1"/>
  <c r="N21" i="1"/>
  <c r="M21" i="1"/>
  <c r="K21" i="1"/>
  <c r="J21" i="1"/>
  <c r="J18" i="1" s="1"/>
  <c r="J17" i="1" s="1"/>
  <c r="J12" i="1" s="1"/>
  <c r="I21" i="1"/>
  <c r="H21" i="1"/>
  <c r="G21" i="1"/>
  <c r="E21" i="1"/>
  <c r="D21" i="1"/>
  <c r="D18" i="1" s="1"/>
  <c r="D17" i="1" s="1"/>
  <c r="C21" i="1"/>
  <c r="G18" i="1"/>
  <c r="G17" i="1" s="1"/>
  <c r="G12" i="1" s="1"/>
  <c r="P18" i="1"/>
  <c r="P17" i="1" s="1"/>
  <c r="P12" i="1" s="1"/>
  <c r="M18" i="1"/>
  <c r="M17" i="1" s="1"/>
  <c r="M12" i="1" s="1"/>
  <c r="I18" i="1"/>
  <c r="I17" i="1" s="1"/>
  <c r="C18" i="1"/>
  <c r="C17" i="1" s="1"/>
  <c r="Q11" i="1"/>
  <c r="Q10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Q8" i="1"/>
  <c r="Q7" i="1"/>
  <c r="Q6" i="1"/>
  <c r="Q75" i="1" s="1"/>
  <c r="P6" i="1"/>
  <c r="O6" i="1"/>
  <c r="N6" i="1"/>
  <c r="N75" i="1" s="1"/>
  <c r="M6" i="1"/>
  <c r="L6" i="1"/>
  <c r="K6" i="1"/>
  <c r="K75" i="1" s="1"/>
  <c r="J6" i="1"/>
  <c r="I6" i="1"/>
  <c r="H6" i="1"/>
  <c r="H75" i="1" s="1"/>
  <c r="G6" i="1"/>
  <c r="F6" i="1"/>
  <c r="E6" i="1"/>
  <c r="E75" i="1" s="1"/>
  <c r="D6" i="1"/>
  <c r="C6" i="1"/>
  <c r="J75" i="1" l="1"/>
  <c r="M75" i="1"/>
  <c r="C12" i="1"/>
  <c r="C75" i="1" s="1"/>
  <c r="G75" i="1"/>
  <c r="P75" i="1"/>
  <c r="O12" i="1"/>
  <c r="O75" i="1" s="1"/>
  <c r="F18" i="1"/>
  <c r="F17" i="1" s="1"/>
  <c r="F12" i="1" s="1"/>
  <c r="F75" i="1" s="1"/>
  <c r="L18" i="1"/>
  <c r="L17" i="1" s="1"/>
  <c r="L12" i="1" s="1"/>
  <c r="L75" i="1" s="1"/>
  <c r="I43" i="1"/>
  <c r="I12" i="1" s="1"/>
  <c r="I75" i="1" s="1"/>
  <c r="C57" i="1"/>
  <c r="D69" i="1"/>
  <c r="D57" i="1" s="1"/>
  <c r="D12" i="1" s="1"/>
  <c r="D75" i="1" s="1"/>
</calcChain>
</file>

<file path=xl/sharedStrings.xml><?xml version="1.0" encoding="utf-8"?>
<sst xmlns="http://schemas.openxmlformats.org/spreadsheetml/2006/main" count="110" uniqueCount="98">
  <si>
    <t>附件7</t>
  </si>
  <si>
    <t>返回目录</t>
  </si>
  <si>
    <t xml:space="preserve">成本费用调查表 </t>
  </si>
  <si>
    <t>单位：元；万立方米；元/万立方米</t>
  </si>
  <si>
    <t>项目编号</t>
  </si>
  <si>
    <t>项目名称</t>
  </si>
  <si>
    <t>2022年</t>
  </si>
  <si>
    <t>2023年</t>
  </si>
  <si>
    <t>2024年</t>
  </si>
  <si>
    <t>备注</t>
  </si>
  <si>
    <t>账面数</t>
  </si>
  <si>
    <t>核定数</t>
  </si>
  <si>
    <t>核增(减)数</t>
  </si>
  <si>
    <t>一、固定资产折旧费</t>
  </si>
  <si>
    <t>（一）管理性资产折旧</t>
  </si>
  <si>
    <t>（二）营业性资产折旧</t>
  </si>
  <si>
    <t>二、无形资产摊销费</t>
  </si>
  <si>
    <t>（一）管理性摊销</t>
  </si>
  <si>
    <t>（二）营业性摊销</t>
  </si>
  <si>
    <t>三、运行维护费</t>
  </si>
  <si>
    <t>（一）材料费</t>
  </si>
  <si>
    <t>（二）修理费</t>
  </si>
  <si>
    <t>（三）大修理费</t>
  </si>
  <si>
    <t>（四）原水费</t>
  </si>
  <si>
    <t>（五）人工费</t>
  </si>
  <si>
    <t>1、职工薪酬</t>
  </si>
  <si>
    <t>（1）工资、奖金、津贴和补贴</t>
  </si>
  <si>
    <t>（2）职工福利费</t>
  </si>
  <si>
    <t>（3）社会保险费</t>
  </si>
  <si>
    <t>失业保险</t>
  </si>
  <si>
    <t>基本医疗保险</t>
  </si>
  <si>
    <t>补充医疗保险</t>
  </si>
  <si>
    <t>工伤保险</t>
  </si>
  <si>
    <t>基本养老保险</t>
  </si>
  <si>
    <t>补充养老保险（企业年金）</t>
  </si>
  <si>
    <t>生育保险</t>
  </si>
  <si>
    <t>（4）住房公积金</t>
  </si>
  <si>
    <t>（5）工会经费</t>
  </si>
  <si>
    <t>（6）职工教育经费</t>
  </si>
  <si>
    <t>2、劳务派遣用工支出</t>
  </si>
  <si>
    <t>3、临时用工支出</t>
  </si>
  <si>
    <t>4、其他</t>
  </si>
  <si>
    <t>（六）销售费用</t>
  </si>
  <si>
    <t>1、运输费</t>
  </si>
  <si>
    <t>2、资料费</t>
  </si>
  <si>
    <t>3、包装费</t>
  </si>
  <si>
    <t>4、保险费</t>
  </si>
  <si>
    <t>5、租赁费</t>
  </si>
  <si>
    <t>6、销售服务费</t>
  </si>
  <si>
    <t>7、代办手续费</t>
  </si>
  <si>
    <t>（七）管理费用</t>
  </si>
  <si>
    <t>1、办公费</t>
  </si>
  <si>
    <t>2、差旅费</t>
  </si>
  <si>
    <t>3、业务招待费</t>
  </si>
  <si>
    <t>4、印刷费</t>
  </si>
  <si>
    <t>5、水电费</t>
  </si>
  <si>
    <t>6、取暖费</t>
  </si>
  <si>
    <t>7、会议费</t>
  </si>
  <si>
    <t>8、培训费</t>
  </si>
  <si>
    <t>9、公安消防费</t>
  </si>
  <si>
    <t>10、低值易耗品摊销</t>
  </si>
  <si>
    <t>11、土地使用费</t>
  </si>
  <si>
    <t>12、物业管理费</t>
  </si>
  <si>
    <t>13、其他</t>
  </si>
  <si>
    <t>（八）其它运行维护费</t>
  </si>
  <si>
    <t>1、水质监测费</t>
  </si>
  <si>
    <t>2、水文水工观测费</t>
  </si>
  <si>
    <t>3、研发费用</t>
  </si>
  <si>
    <t>4、安全生产费用</t>
  </si>
  <si>
    <t>5、劳务费</t>
  </si>
  <si>
    <t>6、劳动保护费</t>
  </si>
  <si>
    <t>7、生产用车使用费</t>
  </si>
  <si>
    <t>8、委托业务费</t>
  </si>
  <si>
    <t>9、临时设施费</t>
  </si>
  <si>
    <t>10、应急保供任务发生费</t>
  </si>
  <si>
    <t>11、安全鉴定及检测费用</t>
  </si>
  <si>
    <t>12、其他</t>
  </si>
  <si>
    <t>（一）车船使用税</t>
  </si>
  <si>
    <t>（二）房产税</t>
  </si>
  <si>
    <t>（三）土地使用税</t>
  </si>
  <si>
    <t>（四）印花税</t>
  </si>
  <si>
    <t>五、总成本（一+二+三+四）</t>
  </si>
  <si>
    <t>管理分摊正常折旧</t>
    <phoneticPr fontId="13" type="noConversion"/>
  </si>
  <si>
    <t>原水费中正常折旧+分摊的全部清折</t>
    <phoneticPr fontId="13" type="noConversion"/>
  </si>
  <si>
    <t>管理费中分摊得到的摊销</t>
  </si>
  <si>
    <t>原水费中的摊销</t>
  </si>
  <si>
    <t>13-17，35，43，57</t>
    <phoneticPr fontId="13" type="noConversion"/>
  </si>
  <si>
    <t>2020年</t>
    <phoneticPr fontId="13" type="noConversion"/>
  </si>
  <si>
    <t>2021年</t>
    <phoneticPr fontId="13" type="noConversion"/>
  </si>
  <si>
    <t>管理费用分，原水，人工</t>
    <phoneticPr fontId="13" type="noConversion"/>
  </si>
  <si>
    <t>四、相关税金</t>
    <phoneticPr fontId="13" type="noConversion"/>
  </si>
  <si>
    <t>人工，销售（不填报），管理，原水</t>
    <phoneticPr fontId="13" type="noConversion"/>
  </si>
  <si>
    <t>等于折旧，摊销，人工，销售（不填报）管理，原水费，税金</t>
    <phoneticPr fontId="13" type="noConversion"/>
  </si>
  <si>
    <t xml:space="preserve">注：                                                                                                  
1.本表数据由《表2-2成本费用基础表》自动取数生成，不用填列。
</t>
  </si>
  <si>
    <t>填表人</t>
  </si>
  <si>
    <t>联系电话</t>
  </si>
  <si>
    <t>不含人折摊的分得管理费</t>
    <phoneticPr fontId="13" type="noConversion"/>
  </si>
  <si>
    <t>不含人折摊原水费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</si>
</sst>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76" formatCode="#,##0.00_ "/>
    <numFmt numFmtId="177" formatCode="0.00_);[Red]\(0.00\)"/>
    <numFmt numFmtId="178" formatCode="0.00_ "/>
  </numFmts>
  <fonts count="17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name val="方正小标宋简体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Times New Roman"/>
      <family val="1"/>
    </font>
    <font>
      <b/>
      <sz val="11"/>
      <color theme="1"/>
      <name val="宋体"/>
      <family val="2"/>
      <scheme val="minor"/>
    </font>
    <font>
      <sz val="10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2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protection locked="0"/>
    </xf>
    <xf numFmtId="0" fontId="12" fillId="0" borderId="0" xfId="1" applyProtection="1">
      <protection locked="0"/>
    </xf>
    <xf numFmtId="0" fontId="2" fillId="0" borderId="0" xfId="2" applyFont="1" applyAlignment="1" applyProtection="1">
      <alignment horizontal="center" vertical="center"/>
      <protection locked="0"/>
    </xf>
    <xf numFmtId="43" fontId="5" fillId="0" borderId="6" xfId="1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left" vertical="center"/>
    </xf>
    <xf numFmtId="0" fontId="7" fillId="0" borderId="6" xfId="2" applyFont="1" applyFill="1" applyBorder="1" applyAlignment="1" applyProtection="1">
      <alignment horizontal="left" vertical="center"/>
    </xf>
    <xf numFmtId="43" fontId="12" fillId="0" borderId="6" xfId="1" applyNumberFormat="1" applyFill="1" applyBorder="1" applyAlignment="1" applyProtection="1">
      <alignment vertical="center"/>
    </xf>
    <xf numFmtId="0" fontId="2" fillId="0" borderId="6" xfId="2" applyFont="1" applyFill="1" applyBorder="1" applyAlignment="1" applyProtection="1">
      <alignment horizontal="left" vertical="center"/>
    </xf>
    <xf numFmtId="0" fontId="2" fillId="0" borderId="6" xfId="2" applyFont="1" applyFill="1" applyBorder="1" applyAlignment="1" applyProtection="1">
      <alignment horizontal="left" vertical="center" indent="1"/>
    </xf>
    <xf numFmtId="0" fontId="9" fillId="0" borderId="6" xfId="4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14" fillId="0" borderId="6" xfId="0" applyFont="1" applyFill="1" applyBorder="1" applyAlignment="1" applyProtection="1">
      <alignment horizontal="left" vertical="center"/>
    </xf>
    <xf numFmtId="43" fontId="5" fillId="0" borderId="6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43" fontId="5" fillId="2" borderId="6" xfId="1" applyNumberFormat="1" applyFont="1" applyFill="1" applyBorder="1" applyAlignment="1" applyProtection="1">
      <alignment vertical="center"/>
    </xf>
    <xf numFmtId="0" fontId="14" fillId="3" borderId="6" xfId="0" applyFont="1" applyFill="1" applyBorder="1" applyAlignment="1" applyProtection="1">
      <alignment horizontal="left" vertical="center"/>
    </xf>
    <xf numFmtId="0" fontId="7" fillId="3" borderId="6" xfId="2" applyFont="1" applyFill="1" applyBorder="1" applyAlignment="1" applyProtection="1">
      <alignment horizontal="left" vertical="center"/>
    </xf>
    <xf numFmtId="43" fontId="12" fillId="2" borderId="6" xfId="1" applyNumberFormat="1" applyFill="1" applyBorder="1" applyAlignment="1" applyProtection="1">
      <alignment vertical="center"/>
    </xf>
    <xf numFmtId="0" fontId="2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right" vertical="center" wrapText="1"/>
      <protection locked="0"/>
    </xf>
    <xf numFmtId="0" fontId="4" fillId="0" borderId="6" xfId="3" applyFont="1" applyFill="1" applyBorder="1" applyAlignment="1" applyProtection="1">
      <alignment horizontal="center" vertical="center" wrapText="1"/>
      <protection locked="0"/>
    </xf>
    <xf numFmtId="0" fontId="12" fillId="0" borderId="6" xfId="1" applyFill="1" applyBorder="1" applyAlignment="1" applyProtection="1">
      <alignment horizontal="center" wrapText="1"/>
      <protection locked="0"/>
    </xf>
    <xf numFmtId="0" fontId="5" fillId="0" borderId="6" xfId="1" applyFont="1" applyFill="1" applyBorder="1" applyAlignment="1" applyProtection="1">
      <alignment wrapText="1"/>
      <protection locked="0"/>
    </xf>
    <xf numFmtId="43" fontId="12" fillId="0" borderId="6" xfId="1" applyNumberFormat="1" applyFont="1" applyFill="1" applyBorder="1" applyAlignment="1" applyProtection="1">
      <alignment vertical="center"/>
    </xf>
    <xf numFmtId="0" fontId="12" fillId="0" borderId="6" xfId="1" applyFill="1" applyBorder="1" applyAlignment="1" applyProtection="1">
      <alignment wrapText="1"/>
      <protection locked="0"/>
    </xf>
    <xf numFmtId="0" fontId="2" fillId="3" borderId="6" xfId="2" applyFont="1" applyFill="1" applyBorder="1" applyAlignment="1" applyProtection="1">
      <alignment horizontal="left" vertical="center" indent="1"/>
    </xf>
    <xf numFmtId="0" fontId="2" fillId="3" borderId="6" xfId="2" applyFont="1" applyFill="1" applyBorder="1" applyAlignment="1" applyProtection="1">
      <alignment horizontal="left" vertical="center" indent="2"/>
    </xf>
    <xf numFmtId="43" fontId="12" fillId="0" borderId="6" xfId="1" applyNumberFormat="1" applyFill="1" applyBorder="1" applyAlignment="1" applyProtection="1">
      <alignment vertical="center" wrapText="1"/>
    </xf>
    <xf numFmtId="0" fontId="14" fillId="4" borderId="6" xfId="0" applyFont="1" applyFill="1" applyBorder="1" applyAlignment="1" applyProtection="1">
      <alignment horizontal="left" vertical="center"/>
    </xf>
    <xf numFmtId="0" fontId="0" fillId="0" borderId="0" xfId="0" applyAlignment="1">
      <alignment vertical="center" wrapText="1"/>
    </xf>
    <xf numFmtId="43" fontId="0" fillId="0" borderId="0" xfId="0" applyNumberFormat="1" applyAlignment="1">
      <alignment vertical="center"/>
    </xf>
    <xf numFmtId="0" fontId="3" fillId="0" borderId="0" xfId="2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5" fillId="0" borderId="0" xfId="1" applyFont="1" applyFill="1" applyBorder="1" applyAlignment="1" applyProtection="1">
      <alignment wrapText="1"/>
      <protection locked="0"/>
    </xf>
    <xf numFmtId="0" fontId="12" fillId="5" borderId="6" xfId="1" applyFill="1" applyBorder="1" applyAlignment="1" applyProtection="1">
      <alignment wrapText="1"/>
      <protection locked="0"/>
    </xf>
    <xf numFmtId="0" fontId="12" fillId="0" borderId="0" xfId="1" applyFill="1" applyBorder="1" applyAlignment="1" applyProtection="1">
      <alignment wrapText="1"/>
      <protection locked="0"/>
    </xf>
    <xf numFmtId="0" fontId="15" fillId="0" borderId="0" xfId="0" applyFont="1" applyAlignment="1">
      <alignment vertical="center" wrapText="1"/>
    </xf>
    <xf numFmtId="176" fontId="2" fillId="0" borderId="0" xfId="1" applyNumberFormat="1" applyFont="1" applyBorder="1" applyAlignment="1" applyProtection="1">
      <alignment horizontal="left" vertical="center" wrapText="1"/>
      <protection locked="0"/>
    </xf>
    <xf numFmtId="176" fontId="0" fillId="0" borderId="0" xfId="0" applyNumberFormat="1" applyAlignment="1">
      <alignment vertical="center" wrapText="1"/>
    </xf>
    <xf numFmtId="176" fontId="0" fillId="0" borderId="0" xfId="0" applyNumberFormat="1" applyAlignment="1">
      <alignment vertical="center"/>
    </xf>
    <xf numFmtId="0" fontId="2" fillId="0" borderId="0" xfId="1" applyFont="1" applyBorder="1" applyAlignment="1" applyProtection="1">
      <alignment vertical="center" wrapText="1"/>
      <protection locked="0"/>
    </xf>
    <xf numFmtId="177" fontId="2" fillId="0" borderId="0" xfId="5" applyNumberFormat="1" applyFont="1" applyFill="1" applyBorder="1" applyAlignment="1" applyProtection="1">
      <alignment horizontal="center" vertical="center"/>
      <protection locked="0"/>
    </xf>
    <xf numFmtId="178" fontId="2" fillId="0" borderId="0" xfId="2" applyNumberFormat="1" applyFont="1" applyBorder="1" applyAlignment="1" applyProtection="1">
      <alignment horizontal="right" vertical="center"/>
      <protection locked="0"/>
    </xf>
    <xf numFmtId="0" fontId="2" fillId="0" borderId="0" xfId="5" applyFont="1" applyFill="1" applyBorder="1" applyAlignment="1" applyProtection="1">
      <alignment vertical="center"/>
      <protection locked="0"/>
    </xf>
    <xf numFmtId="0" fontId="12" fillId="0" borderId="0" xfId="1" applyBorder="1" applyAlignment="1" applyProtection="1">
      <alignment wrapText="1"/>
      <protection locked="0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176" fontId="0" fillId="2" borderId="0" xfId="0" applyNumberFormat="1" applyFill="1" applyAlignment="1">
      <alignment vertical="center"/>
    </xf>
    <xf numFmtId="43" fontId="0" fillId="2" borderId="0" xfId="0" applyNumberFormat="1" applyFill="1" applyAlignment="1">
      <alignment vertical="center"/>
    </xf>
    <xf numFmtId="0" fontId="16" fillId="2" borderId="0" xfId="1" applyFont="1" applyFill="1" applyBorder="1" applyAlignment="1" applyProtection="1">
      <alignment vertical="center" wrapText="1"/>
      <protection locked="0"/>
    </xf>
    <xf numFmtId="0" fontId="4" fillId="0" borderId="2" xfId="3" applyFont="1" applyFill="1" applyBorder="1" applyAlignment="1" applyProtection="1">
      <alignment horizontal="center" vertical="center"/>
    </xf>
    <xf numFmtId="0" fontId="4" fillId="0" borderId="3" xfId="3" applyFont="1" applyFill="1" applyBorder="1" applyAlignment="1" applyProtection="1">
      <alignment horizontal="center" vertical="center"/>
    </xf>
    <xf numFmtId="0" fontId="4" fillId="0" borderId="4" xfId="3" applyFont="1" applyFill="1" applyBorder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/>
      <protection locked="0"/>
    </xf>
    <xf numFmtId="0" fontId="4" fillId="0" borderId="1" xfId="3" applyFont="1" applyFill="1" applyBorder="1" applyAlignment="1" applyProtection="1">
      <alignment horizontal="center" vertical="center"/>
    </xf>
    <xf numFmtId="0" fontId="4" fillId="0" borderId="5" xfId="3" applyFont="1" applyFill="1" applyBorder="1" applyAlignment="1" applyProtection="1">
      <alignment horizontal="center" vertical="center"/>
    </xf>
    <xf numFmtId="0" fontId="4" fillId="2" borderId="2" xfId="3" applyFont="1" applyFill="1" applyBorder="1" applyAlignment="1" applyProtection="1">
      <alignment horizontal="center" vertical="center"/>
    </xf>
    <xf numFmtId="0" fontId="4" fillId="2" borderId="3" xfId="3" applyFont="1" applyFill="1" applyBorder="1" applyAlignment="1" applyProtection="1">
      <alignment horizontal="center" vertical="center"/>
    </xf>
    <xf numFmtId="0" fontId="4" fillId="2" borderId="4" xfId="3" applyFont="1" applyFill="1" applyBorder="1" applyAlignment="1" applyProtection="1">
      <alignment horizontal="center" vertical="center"/>
    </xf>
    <xf numFmtId="43" fontId="5" fillId="2" borderId="6" xfId="1" applyNumberFormat="1" applyFont="1" applyFill="1" applyBorder="1" applyAlignment="1" applyProtection="1">
      <alignment horizontal="center" vertical="center"/>
    </xf>
  </cellXfs>
  <cellStyles count="6">
    <cellStyle name="常规" xfId="0" builtinId="0"/>
    <cellStyle name="常规 2 7" xfId="1"/>
    <cellStyle name="常规 6" xfId="2"/>
    <cellStyle name="常规 6 2" xfId="5"/>
    <cellStyle name="常规_2011年" xfId="4"/>
    <cellStyle name="常规_Sheet2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4352;&#22958;/Desktop/186&#12289;&#25104;&#26412;&#30417;&#23457;2022-2024&#26032;&#26684;&#24335;/&#25104;&#26412;&#30417;&#23457;2022-2024&#20570;/&#25104;&#26412;&#30417;&#23457;2020-2024&#65288;2025.7.10&#29256;&#65289;&#35843;&#25187;&#20943;&#39033;&#21450;&#25240;&#26087;100&#24180;&#33539;&#22260;/&#25104;&#26412;&#30417;&#23457;2020-2024&#65288;&#20132;&#65289;2025.7.10&#65288;&#35843;&#25187;&#20943;&#39033;&#21450;100&#24180;&#27700;&#24211;&#25240;&#26087;&#65289;/2020-2024&#24180;&#27700;&#21033;&#24037;&#31243;&#25104;&#26412;&#30417;&#23457;&#34920;&#65288;2025.7.10&#20250;&#21518;&#35843;&#25187;&#20943;&#39033;&#21450;&#27700;&#24211;100&#24180;&#25240;&#26087;&#65289;/&#21512;&#24182;&#21457;-&#27700;&#21033;&#25104;&#26412;2020-2024&#65288;7.10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封面"/>
      <sheetName val="附件2目录"/>
      <sheetName val="附件3承诺书"/>
      <sheetName val="附件4基本情况表1"/>
      <sheetName val="附件5项目基本情况表"/>
      <sheetName val="附件6会计主体相关性表"/>
      <sheetName val="附件7成本费用调查表"/>
      <sheetName val="附件8成本费用基础表"/>
      <sheetName val="附件9人工成本明细表"/>
      <sheetName val="附件10资产折旧及摊销汇总表"/>
      <sheetName val="新自做分摊表2025.7.8（不扣6.035）"/>
      <sheetName val="附件27收入情况表"/>
      <sheetName val="附件29融资情况汇总表-"/>
      <sheetName val="附件30融资情况明细表"/>
      <sheetName val="不可用-未扣6.035分摊表2022-2024-5.21口径"/>
      <sheetName val="Sheet14"/>
      <sheetName val="Shee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C6">
            <v>85367112.801565915</v>
          </cell>
          <cell r="D6">
            <v>84644653.581565917</v>
          </cell>
          <cell r="E6">
            <v>-722459.22</v>
          </cell>
          <cell r="F6">
            <v>83182243.214765593</v>
          </cell>
          <cell r="G6">
            <v>82459783.994765595</v>
          </cell>
          <cell r="H6">
            <v>-722459.22</v>
          </cell>
          <cell r="I6">
            <v>83462524.346185416</v>
          </cell>
          <cell r="J6">
            <v>82740065.126185417</v>
          </cell>
          <cell r="K6">
            <v>-722459.22</v>
          </cell>
          <cell r="L6">
            <v>61303598.555858731</v>
          </cell>
          <cell r="M6">
            <v>60581139.335858732</v>
          </cell>
          <cell r="N6">
            <v>-722459.22</v>
          </cell>
          <cell r="O6">
            <v>59374261.926384933</v>
          </cell>
          <cell r="P6">
            <v>58651802.706384934</v>
          </cell>
          <cell r="Q6">
            <v>-722459.22</v>
          </cell>
        </row>
        <row r="8">
          <cell r="Q8">
            <v>-722459.22</v>
          </cell>
        </row>
        <row r="9">
          <cell r="C9">
            <v>157022.71481927711</v>
          </cell>
          <cell r="D9">
            <v>157022.71481927711</v>
          </cell>
          <cell r="E9">
            <v>0</v>
          </cell>
          <cell r="F9">
            <v>169258.03794871795</v>
          </cell>
          <cell r="G9">
            <v>169258.03794871795</v>
          </cell>
          <cell r="H9">
            <v>0</v>
          </cell>
          <cell r="I9">
            <v>171625.59289017343</v>
          </cell>
          <cell r="J9">
            <v>171625.59289017343</v>
          </cell>
          <cell r="K9">
            <v>0</v>
          </cell>
          <cell r="L9">
            <v>258266.16970588238</v>
          </cell>
          <cell r="M9">
            <v>258266.16970588238</v>
          </cell>
          <cell r="N9">
            <v>0</v>
          </cell>
          <cell r="O9">
            <v>160562.94440894568</v>
          </cell>
          <cell r="P9">
            <v>160562.94440894568</v>
          </cell>
          <cell r="Q9">
            <v>0</v>
          </cell>
        </row>
        <row r="21">
          <cell r="C21">
            <v>1291434</v>
          </cell>
          <cell r="D21">
            <v>1291434</v>
          </cell>
          <cell r="F21">
            <v>1348710</v>
          </cell>
          <cell r="G21">
            <v>1348710</v>
          </cell>
        </row>
        <row r="30">
          <cell r="C30">
            <v>145712.32000000001</v>
          </cell>
          <cell r="D30">
            <v>145712.32000000001</v>
          </cell>
          <cell r="F30">
            <v>160747.59</v>
          </cell>
          <cell r="G30">
            <v>160747.59</v>
          </cell>
        </row>
        <row r="42">
          <cell r="C42">
            <v>91448</v>
          </cell>
          <cell r="D42">
            <v>91448</v>
          </cell>
          <cell r="F42">
            <v>35157.040000000001</v>
          </cell>
          <cell r="G42">
            <v>35157.040000000001</v>
          </cell>
        </row>
        <row r="43">
          <cell r="C43">
            <v>441611.5</v>
          </cell>
          <cell r="D43">
            <v>441611.5</v>
          </cell>
          <cell r="F43">
            <v>353200</v>
          </cell>
          <cell r="G43">
            <v>353200</v>
          </cell>
        </row>
        <row r="68">
          <cell r="I68">
            <v>13507.118265895953</v>
          </cell>
        </row>
        <row r="71">
          <cell r="I71">
            <v>3969.4942196531788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4" sqref="C4:H5"/>
    </sheetView>
  </sheetViews>
  <sheetFormatPr defaultColWidth="9" defaultRowHeight="13.5"/>
  <cols>
    <col min="1" max="1" width="8.125" style="12" customWidth="1"/>
    <col min="2" max="2" width="23.375" style="12" customWidth="1"/>
    <col min="3" max="4" width="20.75" style="12" bestFit="1" customWidth="1"/>
    <col min="5" max="5" width="17" style="12" bestFit="1" customWidth="1"/>
    <col min="6" max="7" width="20.75" style="12" bestFit="1" customWidth="1"/>
    <col min="8" max="8" width="17" style="12" bestFit="1" customWidth="1"/>
    <col min="9" max="10" width="20.75" style="12" bestFit="1" customWidth="1"/>
    <col min="11" max="11" width="17" style="12" bestFit="1" customWidth="1"/>
    <col min="12" max="12" width="20.75" style="31" bestFit="1" customWidth="1"/>
    <col min="13" max="13" width="20.75" style="12" bestFit="1" customWidth="1"/>
    <col min="14" max="14" width="18.25" style="12" bestFit="1" customWidth="1"/>
    <col min="15" max="16" width="19.5" style="12" bestFit="1" customWidth="1"/>
    <col min="17" max="17" width="17" style="12" bestFit="1" customWidth="1"/>
    <col min="18" max="18" width="17.875" style="12" bestFit="1" customWidth="1"/>
    <col min="19" max="19" width="12.875" style="31" customWidth="1"/>
    <col min="20" max="16384" width="9" style="12"/>
  </cols>
  <sheetData>
    <row r="1" spans="1:21" ht="18.75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20" t="s">
        <v>1</v>
      </c>
    </row>
    <row r="2" spans="1:21" ht="20.25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21" ht="24">
      <c r="A3" s="3"/>
      <c r="B3" s="33"/>
      <c r="C3" s="33"/>
      <c r="D3" s="33"/>
      <c r="E3" s="33"/>
      <c r="F3" s="33"/>
      <c r="G3" s="33"/>
      <c r="H3" s="33"/>
      <c r="I3" s="3"/>
      <c r="J3" s="3"/>
      <c r="K3" s="3"/>
      <c r="L3" s="21" t="s">
        <v>3</v>
      </c>
    </row>
    <row r="4" spans="1:21">
      <c r="A4" s="56" t="s">
        <v>4</v>
      </c>
      <c r="B4" s="56" t="s">
        <v>5</v>
      </c>
      <c r="C4" s="58" t="s">
        <v>87</v>
      </c>
      <c r="D4" s="59"/>
      <c r="E4" s="60"/>
      <c r="F4" s="58" t="s">
        <v>88</v>
      </c>
      <c r="G4" s="59"/>
      <c r="H4" s="60"/>
      <c r="I4" s="52" t="s">
        <v>6</v>
      </c>
      <c r="J4" s="53"/>
      <c r="K4" s="54"/>
      <c r="L4" s="52" t="s">
        <v>7</v>
      </c>
      <c r="M4" s="53"/>
      <c r="N4" s="54"/>
      <c r="O4" s="52" t="s">
        <v>8</v>
      </c>
      <c r="P4" s="53"/>
      <c r="Q4" s="54"/>
      <c r="R4" s="22" t="s">
        <v>9</v>
      </c>
    </row>
    <row r="5" spans="1:21" s="1" customFormat="1">
      <c r="A5" s="57"/>
      <c r="B5" s="57"/>
      <c r="C5" s="61" t="s">
        <v>10</v>
      </c>
      <c r="D5" s="61" t="s">
        <v>11</v>
      </c>
      <c r="E5" s="61" t="s">
        <v>12</v>
      </c>
      <c r="F5" s="61" t="s">
        <v>10</v>
      </c>
      <c r="G5" s="61" t="s">
        <v>11</v>
      </c>
      <c r="H5" s="61" t="s">
        <v>12</v>
      </c>
      <c r="I5" s="5" t="s">
        <v>10</v>
      </c>
      <c r="J5" s="5" t="s">
        <v>11</v>
      </c>
      <c r="K5" s="5" t="s">
        <v>12</v>
      </c>
      <c r="L5" s="5" t="s">
        <v>10</v>
      </c>
      <c r="M5" s="5" t="s">
        <v>11</v>
      </c>
      <c r="N5" s="5" t="s">
        <v>12</v>
      </c>
      <c r="O5" s="5" t="s">
        <v>10</v>
      </c>
      <c r="P5" s="5" t="s">
        <v>11</v>
      </c>
      <c r="Q5" s="5" t="s">
        <v>12</v>
      </c>
      <c r="R5" s="23"/>
      <c r="S5" s="34"/>
    </row>
    <row r="6" spans="1:21" s="15" customFormat="1">
      <c r="A6" s="13">
        <v>101</v>
      </c>
      <c r="B6" s="18" t="s">
        <v>13</v>
      </c>
      <c r="C6" s="14">
        <f>[1]附件8成本费用基础表!C6</f>
        <v>85367112.801565915</v>
      </c>
      <c r="D6" s="14">
        <f>[1]附件8成本费用基础表!D6</f>
        <v>84644653.581565917</v>
      </c>
      <c r="E6" s="14">
        <f>[1]附件8成本费用基础表!E6</f>
        <v>-722459.22</v>
      </c>
      <c r="F6" s="14">
        <f>[1]附件8成本费用基础表!F6</f>
        <v>83182243.214765593</v>
      </c>
      <c r="G6" s="14">
        <f>[1]附件8成本费用基础表!G6</f>
        <v>82459783.994765595</v>
      </c>
      <c r="H6" s="14">
        <f>[1]附件8成本费用基础表!H6</f>
        <v>-722459.22</v>
      </c>
      <c r="I6" s="14">
        <f>[1]附件8成本费用基础表!I6</f>
        <v>83462524.346185416</v>
      </c>
      <c r="J6" s="14">
        <f>[1]附件8成本费用基础表!J6</f>
        <v>82740065.126185417</v>
      </c>
      <c r="K6" s="14">
        <f>[1]附件8成本费用基础表!K6</f>
        <v>-722459.22</v>
      </c>
      <c r="L6" s="14">
        <f>[1]附件8成本费用基础表!L6</f>
        <v>61303598.555858731</v>
      </c>
      <c r="M6" s="14">
        <f>[1]附件8成本费用基础表!M6</f>
        <v>60581139.335858732</v>
      </c>
      <c r="N6" s="14">
        <f>[1]附件8成本费用基础表!N6</f>
        <v>-722459.22</v>
      </c>
      <c r="O6" s="14">
        <f>[1]附件8成本费用基础表!O6</f>
        <v>59374261.926384933</v>
      </c>
      <c r="P6" s="14">
        <f>[1]附件8成本费用基础表!P6</f>
        <v>58651802.706384934</v>
      </c>
      <c r="Q6" s="14">
        <f>[1]附件8成本费用基础表!Q6</f>
        <v>-722459.22</v>
      </c>
      <c r="R6" s="24"/>
      <c r="S6" s="35"/>
      <c r="T6" s="15">
        <v>2022</v>
      </c>
    </row>
    <row r="7" spans="1:21" ht="30.75" customHeight="1">
      <c r="A7" s="6">
        <v>10101</v>
      </c>
      <c r="B7" s="18" t="s">
        <v>14</v>
      </c>
      <c r="C7" s="25">
        <v>143702.31370481927</v>
      </c>
      <c r="D7" s="25">
        <v>143702.31370481927</v>
      </c>
      <c r="E7" s="25">
        <v>0</v>
      </c>
      <c r="F7" s="25">
        <v>154876.81914529917</v>
      </c>
      <c r="G7" s="25">
        <v>154876.81914529917</v>
      </c>
      <c r="H7" s="25">
        <v>0</v>
      </c>
      <c r="I7" s="25">
        <v>158468.67849711</v>
      </c>
      <c r="J7" s="25">
        <v>158468.67849711</v>
      </c>
      <c r="K7" s="25">
        <v>0</v>
      </c>
      <c r="L7" s="25">
        <v>79650.851823529403</v>
      </c>
      <c r="M7" s="25">
        <v>79650.851823529403</v>
      </c>
      <c r="N7" s="25">
        <v>0</v>
      </c>
      <c r="O7" s="25">
        <v>58818.224920127774</v>
      </c>
      <c r="P7" s="25">
        <v>58818.224920127774</v>
      </c>
      <c r="Q7" s="25">
        <f>[1]附件8成本费用基础表!Q7</f>
        <v>0</v>
      </c>
      <c r="R7" s="36" t="s">
        <v>82</v>
      </c>
      <c r="S7" s="37"/>
      <c r="T7" s="12">
        <v>1259575.1499999999</v>
      </c>
      <c r="U7" s="12">
        <v>1634114.69</v>
      </c>
    </row>
    <row r="8" spans="1:21" ht="33" customHeight="1">
      <c r="A8" s="6">
        <v>10102</v>
      </c>
      <c r="B8" s="18" t="s">
        <v>15</v>
      </c>
      <c r="C8" s="25">
        <v>85223410.487861097</v>
      </c>
      <c r="D8" s="25">
        <v>84500951.267861098</v>
      </c>
      <c r="E8" s="25">
        <v>-722459.22</v>
      </c>
      <c r="F8" s="25">
        <v>83027366.395620301</v>
      </c>
      <c r="G8" s="25">
        <v>82304907.175620303</v>
      </c>
      <c r="H8" s="25">
        <v>-722459.22</v>
      </c>
      <c r="I8" s="25">
        <v>83304055.66768831</v>
      </c>
      <c r="J8" s="25">
        <v>82581596.447688311</v>
      </c>
      <c r="K8" s="25">
        <v>-722459.22</v>
      </c>
      <c r="L8" s="25">
        <v>61223947.7040352</v>
      </c>
      <c r="M8" s="25">
        <v>60501488.484035201</v>
      </c>
      <c r="N8" s="25">
        <v>-722459.22</v>
      </c>
      <c r="O8" s="25">
        <v>59315443.701464802</v>
      </c>
      <c r="P8" s="25">
        <v>58592984.481464803</v>
      </c>
      <c r="Q8" s="25">
        <f>[1]附件8成本费用基础表!Q8</f>
        <v>-722459.22</v>
      </c>
      <c r="R8" s="36" t="s">
        <v>83</v>
      </c>
      <c r="S8" s="37"/>
    </row>
    <row r="9" spans="1:21" s="15" customFormat="1">
      <c r="A9" s="13">
        <v>102</v>
      </c>
      <c r="B9" s="18" t="s">
        <v>16</v>
      </c>
      <c r="C9" s="14">
        <f>[1]附件8成本费用基础表!C9</f>
        <v>157022.71481927711</v>
      </c>
      <c r="D9" s="14">
        <f>[1]附件8成本费用基础表!D9</f>
        <v>157022.71481927711</v>
      </c>
      <c r="E9" s="14">
        <f>[1]附件8成本费用基础表!E9</f>
        <v>0</v>
      </c>
      <c r="F9" s="14">
        <f>[1]附件8成本费用基础表!F9</f>
        <v>169258.03794871795</v>
      </c>
      <c r="G9" s="14">
        <f>[1]附件8成本费用基础表!G9</f>
        <v>169258.03794871795</v>
      </c>
      <c r="H9" s="14">
        <f>[1]附件8成本费用基础表!H9</f>
        <v>0</v>
      </c>
      <c r="I9" s="14">
        <f>[1]附件8成本费用基础表!I9</f>
        <v>171625.59289017343</v>
      </c>
      <c r="J9" s="14">
        <f>[1]附件8成本费用基础表!J9</f>
        <v>171625.59289017343</v>
      </c>
      <c r="K9" s="14">
        <f>[1]附件8成本费用基础表!K9</f>
        <v>0</v>
      </c>
      <c r="L9" s="14">
        <f>[1]附件8成本费用基础表!L9</f>
        <v>258266.16970588238</v>
      </c>
      <c r="M9" s="14">
        <f>[1]附件8成本费用基础表!M9</f>
        <v>258266.16970588238</v>
      </c>
      <c r="N9" s="14">
        <f>[1]附件8成本费用基础表!N9</f>
        <v>0</v>
      </c>
      <c r="O9" s="14">
        <f>[1]附件8成本费用基础表!O9</f>
        <v>160562.94440894568</v>
      </c>
      <c r="P9" s="14">
        <f>[1]附件8成本费用基础表!P9</f>
        <v>160562.94440894568</v>
      </c>
      <c r="Q9" s="14">
        <f>[1]附件8成本费用基础表!Q9</f>
        <v>0</v>
      </c>
      <c r="R9" s="24"/>
      <c r="S9" s="35"/>
    </row>
    <row r="10" spans="1:21" ht="27">
      <c r="A10" s="6">
        <v>10201</v>
      </c>
      <c r="B10" s="18" t="s">
        <v>17</v>
      </c>
      <c r="C10" s="25">
        <v>81276.91481927711</v>
      </c>
      <c r="D10" s="25">
        <v>81276.91481927711</v>
      </c>
      <c r="E10" s="25">
        <v>0</v>
      </c>
      <c r="F10" s="25">
        <v>93512.237948717957</v>
      </c>
      <c r="G10" s="25">
        <v>93512.237948717957</v>
      </c>
      <c r="H10" s="25">
        <v>0</v>
      </c>
      <c r="I10" s="25">
        <v>95879.792890173412</v>
      </c>
      <c r="J10" s="25">
        <v>95879.792890173412</v>
      </c>
      <c r="K10" s="25">
        <v>0</v>
      </c>
      <c r="L10" s="25">
        <v>182520.36970588239</v>
      </c>
      <c r="M10" s="25">
        <v>182520.36970588239</v>
      </c>
      <c r="N10" s="25">
        <v>0</v>
      </c>
      <c r="O10" s="25">
        <v>76393.144408945678</v>
      </c>
      <c r="P10" s="25">
        <v>76393.144408945678</v>
      </c>
      <c r="Q10" s="25">
        <f>[1]附件8成本费用基础表!Q10</f>
        <v>0</v>
      </c>
      <c r="R10" s="26" t="s">
        <v>84</v>
      </c>
      <c r="S10" s="37"/>
    </row>
    <row r="11" spans="1:21">
      <c r="A11" s="6">
        <v>10202</v>
      </c>
      <c r="B11" s="18" t="s">
        <v>18</v>
      </c>
      <c r="C11" s="25">
        <v>75745.8</v>
      </c>
      <c r="D11" s="25">
        <v>75745.8</v>
      </c>
      <c r="E11" s="25">
        <v>0</v>
      </c>
      <c r="F11" s="25">
        <v>75745.8</v>
      </c>
      <c r="G11" s="25">
        <v>75745.8</v>
      </c>
      <c r="H11" s="25">
        <v>0</v>
      </c>
      <c r="I11" s="25">
        <v>75745.8</v>
      </c>
      <c r="J11" s="25">
        <v>75745.8</v>
      </c>
      <c r="K11" s="25">
        <v>0</v>
      </c>
      <c r="L11" s="25">
        <v>75745.8</v>
      </c>
      <c r="M11" s="25">
        <v>75745.8</v>
      </c>
      <c r="N11" s="25">
        <v>0</v>
      </c>
      <c r="O11" s="25">
        <v>84169.8</v>
      </c>
      <c r="P11" s="25">
        <v>84169.8</v>
      </c>
      <c r="Q11" s="25">
        <f>[1]附件8成本费用基础表!Q11</f>
        <v>0</v>
      </c>
      <c r="R11" s="26" t="s">
        <v>85</v>
      </c>
      <c r="S11" s="37"/>
    </row>
    <row r="12" spans="1:21" s="15" customFormat="1" ht="40.5">
      <c r="A12" s="13">
        <v>103</v>
      </c>
      <c r="B12" s="18" t="s">
        <v>19</v>
      </c>
      <c r="C12" s="14">
        <f>C13+C14+C15+C16+C17+C35+C43+C57</f>
        <v>18100403.282560237</v>
      </c>
      <c r="D12" s="14">
        <f>D13+D14+D15+D16+D17+D35+D43+D57</f>
        <v>18100403.282560237</v>
      </c>
      <c r="E12" s="14"/>
      <c r="F12" s="14">
        <f t="shared" ref="F12:I12" si="0">F13+F14+F15+F16+F17+F35+F43+F57</f>
        <v>25936785.618119657</v>
      </c>
      <c r="G12" s="14">
        <f t="shared" si="0"/>
        <v>25936785.618119657</v>
      </c>
      <c r="H12" s="14"/>
      <c r="I12" s="14">
        <f t="shared" si="0"/>
        <v>23308918.728699423</v>
      </c>
      <c r="J12" s="14">
        <f>J13+J14+J15+J16+J17+J35+J43+J57</f>
        <v>23308918.728699423</v>
      </c>
      <c r="K12" s="14"/>
      <c r="L12" s="14">
        <f>L13+L14+L15+L16+L17+L35+L43+L57</f>
        <v>56230721.571588233</v>
      </c>
      <c r="M12" s="14">
        <f>M13+M14+M15+M16+M17+M35+M43+M57</f>
        <v>56230721.571588233</v>
      </c>
      <c r="N12" s="14"/>
      <c r="O12" s="14">
        <f>O13+O14+O15+O16+O17+O35+O43+O57</f>
        <v>37709427.933674127</v>
      </c>
      <c r="P12" s="14">
        <f>P13+P14+P15+P16+P17+P35+P43+P57</f>
        <v>37709427.933674127</v>
      </c>
      <c r="Q12" s="14"/>
      <c r="R12" s="24" t="s">
        <v>86</v>
      </c>
      <c r="S12" s="35" t="s">
        <v>91</v>
      </c>
    </row>
    <row r="13" spans="1:21">
      <c r="A13" s="6">
        <v>10301</v>
      </c>
      <c r="B13" s="9" t="s">
        <v>20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26"/>
    </row>
    <row r="14" spans="1:21">
      <c r="A14" s="6">
        <v>10302</v>
      </c>
      <c r="B14" s="9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26"/>
    </row>
    <row r="15" spans="1:21">
      <c r="A15" s="6">
        <v>10303</v>
      </c>
      <c r="B15" s="9" t="s">
        <v>22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26"/>
    </row>
    <row r="16" spans="1:21">
      <c r="A16" s="6">
        <v>10304</v>
      </c>
      <c r="B16" s="9" t="s">
        <v>23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26"/>
    </row>
    <row r="17" spans="1:19" s="15" customFormat="1" ht="27">
      <c r="A17" s="13">
        <v>10305</v>
      </c>
      <c r="B17" s="18" t="s">
        <v>24</v>
      </c>
      <c r="C17" s="14">
        <f>C18+C32+C33+C34</f>
        <v>4114057.7208433701</v>
      </c>
      <c r="D17" s="14">
        <f>D18+D32+D33+D34</f>
        <v>4114057.7208433701</v>
      </c>
      <c r="E17" s="16"/>
      <c r="F17" s="14">
        <f>F18+F32+F33+F34</f>
        <v>4719100.4805982914</v>
      </c>
      <c r="G17" s="14">
        <f>G18+G32+G33+G34</f>
        <v>4719100.4805982914</v>
      </c>
      <c r="H17" s="16"/>
      <c r="I17" s="14">
        <f>I18+I32+I33+I34</f>
        <v>5427084.7938439297</v>
      </c>
      <c r="J17" s="14">
        <f>J18+J32+J33+J34</f>
        <v>5427084.7938439297</v>
      </c>
      <c r="K17" s="16"/>
      <c r="L17" s="14">
        <f>L18+L32+L33+L34</f>
        <v>5085260.900352939</v>
      </c>
      <c r="M17" s="14">
        <f>M18+M32+M33+M34</f>
        <v>5085260.900352939</v>
      </c>
      <c r="N17" s="16">
        <v>5085260.900352939</v>
      </c>
      <c r="O17" s="14">
        <f>O18+O32+O33+O34</f>
        <v>4969360.4622364193</v>
      </c>
      <c r="P17" s="14">
        <f>P18+P32+P33+P34</f>
        <v>4969360.4622364193</v>
      </c>
      <c r="Q17" s="16"/>
      <c r="R17" s="24" t="s">
        <v>89</v>
      </c>
      <c r="S17" s="38"/>
    </row>
    <row r="18" spans="1:19" s="15" customFormat="1">
      <c r="A18" s="13">
        <v>1030501</v>
      </c>
      <c r="B18" s="18" t="s">
        <v>25</v>
      </c>
      <c r="C18" s="14">
        <f>C19+C20+C21+C29+C30+C31</f>
        <v>3877310.200903615</v>
      </c>
      <c r="D18" s="14">
        <f>D19+D20+D21+D29+D30+D31</f>
        <v>3877310.200903615</v>
      </c>
      <c r="E18" s="14"/>
      <c r="F18" s="14">
        <f>F19+F20+F21+F29+F30+F31</f>
        <v>4691861.0371794887</v>
      </c>
      <c r="G18" s="14">
        <f>G19+G20+G21+G29+G30+G31</f>
        <v>4691861.0371794887</v>
      </c>
      <c r="H18" s="14"/>
      <c r="I18" s="14">
        <f>I19+I20+I21+I29+I30+I31</f>
        <v>5387390.1388150286</v>
      </c>
      <c r="J18" s="14">
        <f>J19+J20+J21+J29+J30+J31</f>
        <v>5387390.1388150286</v>
      </c>
      <c r="K18" s="14"/>
      <c r="L18" s="14">
        <f>L19+L20+L21+L29+L30+L31</f>
        <v>5039172.4429411758</v>
      </c>
      <c r="M18" s="14">
        <f>M19+M20+M21+M29+M30+M31</f>
        <v>5039172.4429411758</v>
      </c>
      <c r="N18" s="14"/>
      <c r="O18" s="14">
        <f>O19+O20+O21+O29+O30+O31</f>
        <v>4967374.3306070287</v>
      </c>
      <c r="P18" s="14">
        <f>P19+P20+P21+P29+P30+P31</f>
        <v>4967374.3306070287</v>
      </c>
      <c r="Q18" s="14"/>
      <c r="R18" s="24"/>
      <c r="S18" s="38"/>
    </row>
    <row r="19" spans="1:19">
      <c r="A19" s="6">
        <v>103050101</v>
      </c>
      <c r="B19" s="27" t="s">
        <v>26</v>
      </c>
      <c r="C19" s="8">
        <v>2613792.711716868</v>
      </c>
      <c r="D19" s="8">
        <v>2613792.711716868</v>
      </c>
      <c r="E19" s="8"/>
      <c r="F19" s="8">
        <v>2966763.4833333339</v>
      </c>
      <c r="G19" s="8">
        <v>2966763.4833333339</v>
      </c>
      <c r="H19" s="8"/>
      <c r="I19" s="8">
        <v>3456245.6816763002</v>
      </c>
      <c r="J19" s="8">
        <v>3456245.6816763002</v>
      </c>
      <c r="K19" s="8"/>
      <c r="L19" s="8">
        <v>3212425.8226470584</v>
      </c>
      <c r="M19" s="8">
        <v>3212425.8226470584</v>
      </c>
      <c r="N19" s="8"/>
      <c r="O19" s="8">
        <v>3196695.6432587858</v>
      </c>
      <c r="P19" s="8">
        <v>3196695.6432587858</v>
      </c>
      <c r="Q19" s="8"/>
      <c r="R19" s="26"/>
    </row>
    <row r="20" spans="1:19">
      <c r="A20" s="6">
        <v>103050102</v>
      </c>
      <c r="B20" s="27" t="s">
        <v>27</v>
      </c>
      <c r="C20" s="8">
        <v>315747.24855421687</v>
      </c>
      <c r="D20" s="8">
        <v>315747.24855421687</v>
      </c>
      <c r="E20" s="8"/>
      <c r="F20" s="8">
        <v>346093.31880341878</v>
      </c>
      <c r="G20" s="8">
        <v>346093.31880341878</v>
      </c>
      <c r="H20" s="8"/>
      <c r="I20" s="8">
        <v>438413.22907514451</v>
      </c>
      <c r="J20" s="8">
        <v>438413.22907514451</v>
      </c>
      <c r="K20" s="8"/>
      <c r="L20" s="8">
        <v>341640.91805882356</v>
      </c>
      <c r="M20" s="8">
        <v>341640.91805882356</v>
      </c>
      <c r="N20" s="8"/>
      <c r="O20" s="8">
        <v>233785.41626198083</v>
      </c>
      <c r="P20" s="8">
        <v>233785.41626198083</v>
      </c>
      <c r="Q20" s="8"/>
      <c r="R20" s="26"/>
    </row>
    <row r="21" spans="1:19">
      <c r="A21" s="6">
        <v>103050103</v>
      </c>
      <c r="B21" s="27" t="s">
        <v>28</v>
      </c>
      <c r="C21" s="8">
        <f t="shared" ref="C21:D21" si="1">SUM(C22:C28)</f>
        <v>676049.52277108433</v>
      </c>
      <c r="D21" s="8">
        <f t="shared" si="1"/>
        <v>676049.52277108433</v>
      </c>
      <c r="E21" s="8">
        <f t="shared" ref="E21:P21" si="2">SUM(E22:E28)</f>
        <v>0</v>
      </c>
      <c r="F21" s="8">
        <f t="shared" si="2"/>
        <v>1001708.7273504274</v>
      </c>
      <c r="G21" s="8">
        <f t="shared" si="2"/>
        <v>1001708.7273504274</v>
      </c>
      <c r="H21" s="8">
        <f t="shared" si="2"/>
        <v>0</v>
      </c>
      <c r="I21" s="8">
        <f t="shared" si="2"/>
        <v>1080312.2710404624</v>
      </c>
      <c r="J21" s="8">
        <f t="shared" si="2"/>
        <v>1080312.2710404624</v>
      </c>
      <c r="K21" s="8">
        <f t="shared" si="2"/>
        <v>0</v>
      </c>
      <c r="L21" s="8">
        <f t="shared" si="2"/>
        <v>1090630.6192941177</v>
      </c>
      <c r="M21" s="8">
        <f t="shared" si="2"/>
        <v>1090630.6192941177</v>
      </c>
      <c r="N21" s="8">
        <f t="shared" si="2"/>
        <v>0</v>
      </c>
      <c r="O21" s="8">
        <f t="shared" si="2"/>
        <v>1069996.2987539936</v>
      </c>
      <c r="P21" s="8">
        <f t="shared" si="2"/>
        <v>1069996.2987539936</v>
      </c>
      <c r="Q21" s="8"/>
      <c r="R21" s="26"/>
    </row>
    <row r="22" spans="1:19">
      <c r="A22" s="6">
        <v>10305010301</v>
      </c>
      <c r="B22" s="28" t="s">
        <v>29</v>
      </c>
      <c r="C22" s="8">
        <v>-13665.341204819277</v>
      </c>
      <c r="D22" s="8">
        <v>-13665.341204819277</v>
      </c>
      <c r="E22" s="8"/>
      <c r="F22" s="8">
        <v>3122.7009401709402</v>
      </c>
      <c r="G22" s="8">
        <v>3122.7009401709402</v>
      </c>
      <c r="H22" s="8"/>
      <c r="I22" s="8">
        <v>1351.9413294797685</v>
      </c>
      <c r="J22" s="8">
        <v>1351.9413294797685</v>
      </c>
      <c r="K22" s="8"/>
      <c r="L22" s="8">
        <v>1385.9037647058826</v>
      </c>
      <c r="M22" s="8">
        <v>1385.9037647058826</v>
      </c>
      <c r="N22" s="8"/>
      <c r="O22" s="8">
        <v>2324.3751118210862</v>
      </c>
      <c r="P22" s="8">
        <v>2324.3751118210862</v>
      </c>
      <c r="Q22" s="8"/>
      <c r="R22" s="26"/>
    </row>
    <row r="23" spans="1:19">
      <c r="A23" s="6">
        <v>10305010302</v>
      </c>
      <c r="B23" s="28" t="s">
        <v>30</v>
      </c>
      <c r="C23" s="8">
        <v>179910.18397590361</v>
      </c>
      <c r="D23" s="8">
        <v>179910.18397590361</v>
      </c>
      <c r="E23" s="8"/>
      <c r="F23" s="8">
        <v>230631.89478632479</v>
      </c>
      <c r="G23" s="8">
        <v>230631.89478632479</v>
      </c>
      <c r="H23" s="8"/>
      <c r="I23" s="8">
        <v>275849.08780346822</v>
      </c>
      <c r="J23" s="8">
        <v>275849.08780346822</v>
      </c>
      <c r="K23" s="8"/>
      <c r="L23" s="8">
        <v>223836.76899999997</v>
      </c>
      <c r="M23" s="8">
        <v>223836.76899999997</v>
      </c>
      <c r="N23" s="8"/>
      <c r="O23" s="8">
        <v>233263.75833865814</v>
      </c>
      <c r="P23" s="8">
        <v>233263.75833865814</v>
      </c>
      <c r="Q23" s="8"/>
      <c r="R23" s="26"/>
    </row>
    <row r="24" spans="1:19">
      <c r="A24" s="6">
        <v>10305010303</v>
      </c>
      <c r="B24" s="28" t="s">
        <v>31</v>
      </c>
      <c r="C24" s="8">
        <v>202140.15403614458</v>
      </c>
      <c r="D24" s="8">
        <v>202140.15403614458</v>
      </c>
      <c r="E24" s="8"/>
      <c r="F24" s="8">
        <v>145172.26811965811</v>
      </c>
      <c r="G24" s="8">
        <v>145172.26811965811</v>
      </c>
      <c r="H24" s="8"/>
      <c r="I24" s="8">
        <v>130388.35049132947</v>
      </c>
      <c r="J24" s="8">
        <v>130388.35049132947</v>
      </c>
      <c r="K24" s="8"/>
      <c r="L24" s="8">
        <v>141774.4682352941</v>
      </c>
      <c r="M24" s="8">
        <v>141774.4682352941</v>
      </c>
      <c r="N24" s="8"/>
      <c r="O24" s="8">
        <v>127057.18894568691</v>
      </c>
      <c r="P24" s="8">
        <v>127057.18894568691</v>
      </c>
      <c r="Q24" s="8"/>
      <c r="R24" s="26"/>
    </row>
    <row r="25" spans="1:19">
      <c r="A25" s="6">
        <v>10305010304</v>
      </c>
      <c r="B25" s="28" t="s">
        <v>32</v>
      </c>
      <c r="C25" s="8">
        <v>1235.9500903614457</v>
      </c>
      <c r="D25" s="8">
        <v>1235.9500903614457</v>
      </c>
      <c r="E25" s="8"/>
      <c r="F25" s="8">
        <v>15358.487094017095</v>
      </c>
      <c r="G25" s="8">
        <v>15358.487094017095</v>
      </c>
      <c r="H25" s="8"/>
      <c r="I25" s="8">
        <v>17639.923670520231</v>
      </c>
      <c r="J25" s="8">
        <v>17639.923670520231</v>
      </c>
      <c r="K25" s="8"/>
      <c r="L25" s="8">
        <v>17080.235823529412</v>
      </c>
      <c r="M25" s="8">
        <v>17080.235823529412</v>
      </c>
      <c r="N25" s="8"/>
      <c r="O25" s="8">
        <v>19199.327348242812</v>
      </c>
      <c r="P25" s="8">
        <v>19199.327348242812</v>
      </c>
      <c r="Q25" s="8"/>
      <c r="R25" s="26"/>
    </row>
    <row r="26" spans="1:19">
      <c r="A26" s="6">
        <v>10305010305</v>
      </c>
      <c r="B26" s="28" t="s">
        <v>33</v>
      </c>
      <c r="C26" s="8">
        <v>129797.07743975904</v>
      </c>
      <c r="D26" s="8">
        <v>129797.07743975904</v>
      </c>
      <c r="E26" s="8"/>
      <c r="F26" s="8">
        <v>419063.00717948726</v>
      </c>
      <c r="G26" s="8">
        <v>419063.00717948726</v>
      </c>
      <c r="H26" s="8"/>
      <c r="I26" s="8">
        <v>443806.79445086705</v>
      </c>
      <c r="J26" s="8">
        <v>443806.79445086705</v>
      </c>
      <c r="K26" s="8"/>
      <c r="L26" s="8">
        <v>429828.34305882355</v>
      </c>
      <c r="M26" s="8">
        <v>429828.34305882355</v>
      </c>
      <c r="N26" s="8"/>
      <c r="O26" s="8">
        <v>438609.87999999995</v>
      </c>
      <c r="P26" s="8">
        <v>438609.87999999995</v>
      </c>
      <c r="Q26" s="8"/>
      <c r="R26" s="26"/>
    </row>
    <row r="27" spans="1:19">
      <c r="A27" s="6">
        <v>10305010306</v>
      </c>
      <c r="B27" s="28" t="s">
        <v>34</v>
      </c>
      <c r="C27" s="8">
        <v>176631.49843373493</v>
      </c>
      <c r="D27" s="8">
        <v>176631.49843373493</v>
      </c>
      <c r="E27" s="8"/>
      <c r="F27" s="8">
        <v>188360.36923076925</v>
      </c>
      <c r="G27" s="8">
        <v>188360.36923076925</v>
      </c>
      <c r="H27" s="8"/>
      <c r="I27" s="8">
        <v>211276.17329479769</v>
      </c>
      <c r="J27" s="8">
        <v>211276.17329479769</v>
      </c>
      <c r="K27" s="8"/>
      <c r="L27" s="8">
        <v>276724.89941176469</v>
      </c>
      <c r="M27" s="8">
        <v>276724.89941176469</v>
      </c>
      <c r="N27" s="8"/>
      <c r="O27" s="8">
        <v>249541.76900958468</v>
      </c>
      <c r="P27" s="8">
        <v>249541.76900958468</v>
      </c>
      <c r="Q27" s="8"/>
      <c r="R27" s="26"/>
    </row>
    <row r="28" spans="1:19">
      <c r="A28" s="6">
        <v>10305010307</v>
      </c>
      <c r="B28" s="28" t="s">
        <v>35</v>
      </c>
      <c r="C28" s="8">
        <v>0</v>
      </c>
      <c r="D28" s="8">
        <v>0</v>
      </c>
      <c r="E28" s="8"/>
      <c r="F28" s="8">
        <v>0</v>
      </c>
      <c r="G28" s="8">
        <v>0</v>
      </c>
      <c r="H28" s="8"/>
      <c r="I28" s="8">
        <v>0</v>
      </c>
      <c r="J28" s="8">
        <v>0</v>
      </c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/>
      <c r="R28" s="26"/>
    </row>
    <row r="29" spans="1:19">
      <c r="A29" s="6">
        <v>103050104</v>
      </c>
      <c r="B29" s="27" t="s">
        <v>36</v>
      </c>
      <c r="C29" s="8">
        <v>223044.69578313251</v>
      </c>
      <c r="D29" s="8">
        <v>223044.69578313251</v>
      </c>
      <c r="E29" s="8"/>
      <c r="F29" s="8">
        <v>298467.79487179487</v>
      </c>
      <c r="G29" s="8">
        <v>298467.79487179487</v>
      </c>
      <c r="H29" s="8"/>
      <c r="I29" s="8">
        <v>334437.436416185</v>
      </c>
      <c r="J29" s="8">
        <v>334437.436416185</v>
      </c>
      <c r="K29" s="8"/>
      <c r="L29" s="8">
        <v>323869</v>
      </c>
      <c r="M29" s="8">
        <v>323869</v>
      </c>
      <c r="N29" s="8"/>
      <c r="O29" s="8">
        <v>337817.25239616615</v>
      </c>
      <c r="P29" s="8">
        <v>337817.25239616615</v>
      </c>
      <c r="Q29" s="8"/>
      <c r="R29" s="26"/>
    </row>
    <row r="30" spans="1:19">
      <c r="A30" s="6">
        <v>103050105</v>
      </c>
      <c r="B30" s="27" t="s">
        <v>37</v>
      </c>
      <c r="C30" s="8">
        <v>44935.871475903608</v>
      </c>
      <c r="D30" s="8">
        <v>44935.871475903608</v>
      </c>
      <c r="E30" s="8"/>
      <c r="F30" s="8">
        <v>58428.464957264965</v>
      </c>
      <c r="G30" s="8">
        <v>58428.464957264965</v>
      </c>
      <c r="H30" s="8"/>
      <c r="I30" s="8">
        <v>59244.165115606935</v>
      </c>
      <c r="J30" s="8">
        <v>59244.165115606935</v>
      </c>
      <c r="K30" s="8"/>
      <c r="L30" s="8">
        <v>53657.34452941177</v>
      </c>
      <c r="M30" s="8">
        <v>53657.34452941177</v>
      </c>
      <c r="N30" s="8"/>
      <c r="O30" s="8">
        <v>48953.821086261982</v>
      </c>
      <c r="P30" s="8">
        <v>48953.821086261982</v>
      </c>
      <c r="Q30" s="8"/>
      <c r="R30" s="26"/>
    </row>
    <row r="31" spans="1:19">
      <c r="A31" s="6">
        <v>103050106</v>
      </c>
      <c r="B31" s="27" t="s">
        <v>38</v>
      </c>
      <c r="C31" s="8">
        <v>3740.1506024096384</v>
      </c>
      <c r="D31" s="8">
        <v>3740.1506024096384</v>
      </c>
      <c r="E31" s="8"/>
      <c r="F31" s="8">
        <v>20399.247863247867</v>
      </c>
      <c r="G31" s="8">
        <v>20399.247863247867</v>
      </c>
      <c r="H31" s="8"/>
      <c r="I31" s="8">
        <v>18737.355491329479</v>
      </c>
      <c r="J31" s="8">
        <v>18737.355491329479</v>
      </c>
      <c r="K31" s="8"/>
      <c r="L31" s="8">
        <v>16948.738411764709</v>
      </c>
      <c r="M31" s="8">
        <v>16948.738411764709</v>
      </c>
      <c r="N31" s="8"/>
      <c r="O31" s="8">
        <v>80125.898849840247</v>
      </c>
      <c r="P31" s="8">
        <v>80125.898849840247</v>
      </c>
      <c r="Q31" s="8"/>
      <c r="R31" s="26"/>
    </row>
    <row r="32" spans="1:19">
      <c r="A32" s="6">
        <v>1030502</v>
      </c>
      <c r="B32" s="18" t="s">
        <v>39</v>
      </c>
      <c r="C32" s="8">
        <v>223411.81783132529</v>
      </c>
      <c r="D32" s="8">
        <v>223411.81783132529</v>
      </c>
      <c r="E32" s="8"/>
      <c r="F32" s="8">
        <v>-4577.2601709401697</v>
      </c>
      <c r="G32" s="8">
        <v>-4577.2601709401697</v>
      </c>
      <c r="H32" s="8"/>
      <c r="I32" s="8">
        <v>8801.7629768786119</v>
      </c>
      <c r="J32" s="8">
        <v>8801.7629768786119</v>
      </c>
      <c r="K32" s="8"/>
      <c r="L32" s="8">
        <v>7144.4327058823537</v>
      </c>
      <c r="M32" s="8">
        <v>7144.4327058823537</v>
      </c>
      <c r="N32" s="8"/>
      <c r="O32" s="8">
        <v>774.05750798722045</v>
      </c>
      <c r="P32" s="8">
        <v>774.05750798722045</v>
      </c>
      <c r="Q32" s="8"/>
      <c r="R32" s="26"/>
    </row>
    <row r="33" spans="1:19">
      <c r="A33" s="6">
        <v>1030503</v>
      </c>
      <c r="B33" s="18" t="s">
        <v>40</v>
      </c>
      <c r="C33" s="8">
        <v>0</v>
      </c>
      <c r="D33" s="8">
        <v>0</v>
      </c>
      <c r="E33" s="8"/>
      <c r="F33" s="8">
        <v>0</v>
      </c>
      <c r="G33" s="8">
        <v>0</v>
      </c>
      <c r="H33" s="8"/>
      <c r="I33" s="8">
        <v>0</v>
      </c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/>
      <c r="R33" s="26"/>
    </row>
    <row r="34" spans="1:19">
      <c r="A34" s="6">
        <v>1030504</v>
      </c>
      <c r="B34" s="18" t="s">
        <v>41</v>
      </c>
      <c r="C34" s="8">
        <v>13335.702108429832</v>
      </c>
      <c r="D34" s="8">
        <v>13335.702108429832</v>
      </c>
      <c r="E34" s="8"/>
      <c r="F34" s="8">
        <v>31816.703589742727</v>
      </c>
      <c r="G34" s="8">
        <v>31816.703589742727</v>
      </c>
      <c r="H34" s="8"/>
      <c r="I34" s="8">
        <v>30892.892052022718</v>
      </c>
      <c r="J34" s="8">
        <v>30892.892052022718</v>
      </c>
      <c r="K34" s="8"/>
      <c r="L34" s="8">
        <v>38944.024705881362</v>
      </c>
      <c r="M34" s="8">
        <v>38944.024705881362</v>
      </c>
      <c r="N34" s="8"/>
      <c r="O34" s="8">
        <v>1212.0741214038344</v>
      </c>
      <c r="P34" s="8">
        <v>1212.0741214038344</v>
      </c>
      <c r="Q34" s="8"/>
      <c r="R34" s="26"/>
    </row>
    <row r="35" spans="1:19" s="15" customFormat="1">
      <c r="A35" s="13">
        <v>10306</v>
      </c>
      <c r="B35" s="18" t="s">
        <v>42</v>
      </c>
      <c r="C35" s="14">
        <f>SUM(C36:C42)</f>
        <v>0</v>
      </c>
      <c r="D35" s="14">
        <f>SUM(D36:D42)</f>
        <v>0</v>
      </c>
      <c r="E35" s="14"/>
      <c r="F35" s="14">
        <f>SUM(F36:F42)</f>
        <v>0</v>
      </c>
      <c r="G35" s="14">
        <f>SUM(G36:G42)</f>
        <v>0</v>
      </c>
      <c r="H35" s="14"/>
      <c r="I35" s="14">
        <f>SUM(I36:I42)</f>
        <v>0</v>
      </c>
      <c r="J35" s="14">
        <f>SUM(J36:J42)</f>
        <v>0</v>
      </c>
      <c r="K35" s="14"/>
      <c r="L35" s="14">
        <f>SUM(L36:L42)</f>
        <v>0</v>
      </c>
      <c r="M35" s="14">
        <f>SUM(M36:M42)</f>
        <v>0</v>
      </c>
      <c r="N35" s="14"/>
      <c r="O35" s="14">
        <f>SUM(O36:O42)</f>
        <v>0</v>
      </c>
      <c r="P35" s="14">
        <f>SUM(P36:P42)</f>
        <v>0</v>
      </c>
      <c r="Q35" s="14"/>
      <c r="R35" s="24"/>
      <c r="S35" s="38"/>
    </row>
    <row r="36" spans="1:19">
      <c r="A36" s="6">
        <v>1030601</v>
      </c>
      <c r="B36" s="10" t="s">
        <v>43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26"/>
    </row>
    <row r="37" spans="1:19">
      <c r="A37" s="6">
        <v>1030602</v>
      </c>
      <c r="B37" s="10" t="s">
        <v>44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26"/>
    </row>
    <row r="38" spans="1:19">
      <c r="A38" s="6">
        <v>1030603</v>
      </c>
      <c r="B38" s="10" t="s">
        <v>45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26"/>
    </row>
    <row r="39" spans="1:19">
      <c r="A39" s="6">
        <v>1030604</v>
      </c>
      <c r="B39" s="10" t="s">
        <v>46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26"/>
    </row>
    <row r="40" spans="1:19">
      <c r="A40" s="6">
        <v>1030605</v>
      </c>
      <c r="B40" s="10" t="s">
        <v>47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26"/>
    </row>
    <row r="41" spans="1:19">
      <c r="A41" s="6">
        <v>1030606</v>
      </c>
      <c r="B41" s="10" t="s">
        <v>48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26"/>
    </row>
    <row r="42" spans="1:19">
      <c r="A42" s="6">
        <v>1030607</v>
      </c>
      <c r="B42" s="10" t="s">
        <v>49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26"/>
    </row>
    <row r="43" spans="1:19" s="15" customFormat="1" ht="27">
      <c r="A43" s="17">
        <v>10307</v>
      </c>
      <c r="B43" s="18" t="s">
        <v>50</v>
      </c>
      <c r="C43" s="14">
        <f>SUM(C44:C56)</f>
        <v>227182.29171686797</v>
      </c>
      <c r="D43" s="14">
        <f>SUM(D44:D56)</f>
        <v>227182.29171686797</v>
      </c>
      <c r="E43" s="16"/>
      <c r="F43" s="14">
        <f>SUM(F44:F56)</f>
        <v>711252.88752136705</v>
      </c>
      <c r="G43" s="14">
        <f>SUM(G44:G56)</f>
        <v>711252.88752136705</v>
      </c>
      <c r="H43" s="16"/>
      <c r="I43" s="14">
        <f>SUM(I44:I56)</f>
        <v>505242.31485549198</v>
      </c>
      <c r="J43" s="14">
        <f>SUM(J44:J56)</f>
        <v>505242.31485549198</v>
      </c>
      <c r="K43" s="16"/>
      <c r="L43" s="14">
        <f>SUM(L44:L56)</f>
        <v>328210.72123529401</v>
      </c>
      <c r="M43" s="14">
        <f>SUM(M44:M56)</f>
        <v>328210.72123529401</v>
      </c>
      <c r="N43" s="16"/>
      <c r="O43" s="14">
        <f>SUM(O44:O56)</f>
        <v>440459.95143770013</v>
      </c>
      <c r="P43" s="14">
        <f>SUM(P44:P56)</f>
        <v>440459.95143770013</v>
      </c>
      <c r="Q43" s="16"/>
      <c r="R43" s="24" t="s">
        <v>96</v>
      </c>
      <c r="S43" s="38"/>
    </row>
    <row r="44" spans="1:19">
      <c r="A44" s="6">
        <v>1030701</v>
      </c>
      <c r="B44" s="10" t="s">
        <v>51</v>
      </c>
      <c r="C44" s="8">
        <v>10747.589367469878</v>
      </c>
      <c r="D44" s="8">
        <v>10747.589367469878</v>
      </c>
      <c r="E44" s="19"/>
      <c r="F44" s="8">
        <v>10220.06495726496</v>
      </c>
      <c r="G44" s="8">
        <v>10220.06495726496</v>
      </c>
      <c r="H44" s="19"/>
      <c r="I44" s="8">
        <f>[1]附件8成本费用基础表!I68</f>
        <v>13507.118265895953</v>
      </c>
      <c r="J44" s="8">
        <v>13507.118265895953</v>
      </c>
      <c r="K44" s="19"/>
      <c r="L44" s="8">
        <v>12647.67</v>
      </c>
      <c r="M44" s="8">
        <v>12647.67</v>
      </c>
      <c r="N44" s="19"/>
      <c r="O44" s="8">
        <v>7753.5706070287542</v>
      </c>
      <c r="P44" s="8">
        <v>7753.5706070287542</v>
      </c>
      <c r="Q44" s="19"/>
      <c r="R44" s="26"/>
    </row>
    <row r="45" spans="1:19">
      <c r="A45" s="6">
        <v>1030702</v>
      </c>
      <c r="B45" s="10" t="s">
        <v>52</v>
      </c>
      <c r="C45" s="8">
        <v>2881.1430722891564</v>
      </c>
      <c r="D45" s="8">
        <v>2881.1430722891564</v>
      </c>
      <c r="E45" s="19"/>
      <c r="F45" s="8">
        <v>6965.7435897435907</v>
      </c>
      <c r="G45" s="8">
        <v>6965.7435897435907</v>
      </c>
      <c r="H45" s="19"/>
      <c r="I45" s="8">
        <f>[1]附件8成本费用基础表!I71</f>
        <v>3969.4942196531788</v>
      </c>
      <c r="J45" s="8">
        <v>3969.4942196531788</v>
      </c>
      <c r="K45" s="19"/>
      <c r="L45" s="8">
        <v>2438</v>
      </c>
      <c r="M45" s="8">
        <v>2438</v>
      </c>
      <c r="N45" s="19"/>
      <c r="O45" s="8">
        <v>6467.0926517571879</v>
      </c>
      <c r="P45" s="8">
        <v>6467.0926517571879</v>
      </c>
      <c r="Q45" s="19"/>
      <c r="R45" s="26"/>
    </row>
    <row r="46" spans="1:19">
      <c r="A46" s="6">
        <v>1030703</v>
      </c>
      <c r="B46" s="10" t="s">
        <v>53</v>
      </c>
      <c r="C46" s="8">
        <v>2881.1430722891564</v>
      </c>
      <c r="D46" s="8">
        <v>2881.1430722891564</v>
      </c>
      <c r="E46" s="19"/>
      <c r="F46" s="8">
        <v>6965.7435897435907</v>
      </c>
      <c r="G46" s="8">
        <v>6965.7435897435907</v>
      </c>
      <c r="H46" s="19"/>
      <c r="I46" s="8">
        <f>[1]附件8成本费用基础表!I78</f>
        <v>0</v>
      </c>
      <c r="J46" s="8">
        <v>0</v>
      </c>
      <c r="K46" s="19"/>
      <c r="L46" s="8"/>
      <c r="M46" s="8"/>
      <c r="N46" s="19"/>
      <c r="O46" s="8"/>
      <c r="P46" s="8"/>
      <c r="Q46" s="19"/>
      <c r="R46" s="26"/>
    </row>
    <row r="47" spans="1:19">
      <c r="A47" s="6">
        <v>1030704</v>
      </c>
      <c r="B47" s="10" t="s">
        <v>54</v>
      </c>
      <c r="C47" s="8"/>
      <c r="D47" s="8"/>
      <c r="E47" s="19"/>
      <c r="F47" s="8"/>
      <c r="G47" s="8"/>
      <c r="H47" s="19"/>
      <c r="I47" s="8"/>
      <c r="J47" s="8"/>
      <c r="K47" s="19"/>
      <c r="L47" s="8"/>
      <c r="M47" s="8"/>
      <c r="N47" s="19"/>
      <c r="O47" s="8"/>
      <c r="P47" s="8"/>
      <c r="Q47" s="19"/>
      <c r="R47" s="26"/>
    </row>
    <row r="48" spans="1:19">
      <c r="A48" s="6">
        <v>1030705</v>
      </c>
      <c r="B48" s="10" t="s">
        <v>55</v>
      </c>
      <c r="C48" s="8">
        <v>17721.597018072287</v>
      </c>
      <c r="D48" s="8">
        <v>17721.597018072287</v>
      </c>
      <c r="E48" s="19"/>
      <c r="F48" s="8">
        <v>26709.402393162396</v>
      </c>
      <c r="G48" s="8">
        <v>26709.402393162396</v>
      </c>
      <c r="H48" s="19"/>
      <c r="I48" s="8">
        <v>28828.826849710982</v>
      </c>
      <c r="J48" s="8">
        <v>28828.826849710982</v>
      </c>
      <c r="K48" s="19"/>
      <c r="L48" s="8">
        <v>30572.675941176472</v>
      </c>
      <c r="M48" s="8">
        <v>30572.675941176472</v>
      </c>
      <c r="N48" s="19"/>
      <c r="O48" s="8">
        <v>31311.166134185303</v>
      </c>
      <c r="P48" s="8">
        <v>31311.166134185303</v>
      </c>
      <c r="Q48" s="19"/>
      <c r="R48" s="26"/>
    </row>
    <row r="49" spans="1:19">
      <c r="A49" s="6">
        <v>1030706</v>
      </c>
      <c r="B49" s="10" t="s">
        <v>56</v>
      </c>
      <c r="C49" s="8"/>
      <c r="D49" s="8"/>
      <c r="E49" s="19"/>
      <c r="F49" s="8"/>
      <c r="G49" s="8"/>
      <c r="H49" s="19"/>
      <c r="I49" s="8"/>
      <c r="J49" s="8"/>
      <c r="K49" s="19"/>
      <c r="L49" s="8"/>
      <c r="M49" s="8"/>
      <c r="N49" s="19"/>
      <c r="O49" s="8"/>
      <c r="P49" s="8"/>
      <c r="Q49" s="19"/>
      <c r="R49" s="26"/>
    </row>
    <row r="50" spans="1:19">
      <c r="A50" s="6">
        <v>1030707</v>
      </c>
      <c r="B50" s="10" t="s">
        <v>57</v>
      </c>
      <c r="C50" s="8">
        <v>632.53012048192761</v>
      </c>
      <c r="D50" s="8">
        <v>632.53012048192761</v>
      </c>
      <c r="E50" s="19"/>
      <c r="F50" s="8">
        <v>341.88034188034192</v>
      </c>
      <c r="G50" s="8">
        <v>341.88034188034192</v>
      </c>
      <c r="H50" s="19"/>
      <c r="I50" s="8">
        <v>172.83236994219652</v>
      </c>
      <c r="J50" s="8">
        <v>172.83236994219652</v>
      </c>
      <c r="K50" s="19"/>
      <c r="L50" s="8">
        <v>-429.28470588235297</v>
      </c>
      <c r="M50" s="8">
        <v>-429.28470588235297</v>
      </c>
      <c r="N50" s="19"/>
      <c r="O50" s="8">
        <v>185.30351437699679</v>
      </c>
      <c r="P50" s="8">
        <v>185.30351437699679</v>
      </c>
      <c r="Q50" s="19"/>
      <c r="R50" s="26"/>
    </row>
    <row r="51" spans="1:19">
      <c r="A51" s="6">
        <v>1030708</v>
      </c>
      <c r="B51" s="10" t="s">
        <v>58</v>
      </c>
      <c r="C51" s="8"/>
      <c r="D51" s="8"/>
      <c r="E51" s="19"/>
      <c r="F51" s="8"/>
      <c r="G51" s="8"/>
      <c r="H51" s="19"/>
      <c r="I51" s="8"/>
      <c r="J51" s="8"/>
      <c r="K51" s="19"/>
      <c r="L51" s="8"/>
      <c r="M51" s="8"/>
      <c r="N51" s="19"/>
      <c r="O51" s="8"/>
      <c r="P51" s="8"/>
      <c r="Q51" s="19"/>
      <c r="R51" s="26"/>
    </row>
    <row r="52" spans="1:19">
      <c r="A52" s="6">
        <v>1030709</v>
      </c>
      <c r="B52" s="10" t="s">
        <v>59</v>
      </c>
      <c r="C52" s="8"/>
      <c r="D52" s="8"/>
      <c r="E52" s="19"/>
      <c r="F52" s="8"/>
      <c r="G52" s="8"/>
      <c r="H52" s="19"/>
      <c r="I52" s="8"/>
      <c r="J52" s="8"/>
      <c r="K52" s="19"/>
      <c r="L52" s="8"/>
      <c r="M52" s="8"/>
      <c r="N52" s="19"/>
      <c r="O52" s="8"/>
      <c r="P52" s="8"/>
      <c r="Q52" s="19"/>
      <c r="R52" s="26"/>
    </row>
    <row r="53" spans="1:19">
      <c r="A53" s="6">
        <v>1030710</v>
      </c>
      <c r="B53" s="10" t="s">
        <v>60</v>
      </c>
      <c r="C53" s="8">
        <v>26718.32909638554</v>
      </c>
      <c r="D53" s="8">
        <v>26718.32909638554</v>
      </c>
      <c r="E53" s="19"/>
      <c r="F53" s="8">
        <v>26821.483076923079</v>
      </c>
      <c r="G53" s="8">
        <v>26821.483076923079</v>
      </c>
      <c r="H53" s="19"/>
      <c r="I53" s="8">
        <v>23513.37395953757</v>
      </c>
      <c r="J53" s="8">
        <v>23513.37395953757</v>
      </c>
      <c r="K53" s="19"/>
      <c r="L53" s="8">
        <v>16577.69235294118</v>
      </c>
      <c r="M53" s="8">
        <v>16577.69235294118</v>
      </c>
      <c r="N53" s="19"/>
      <c r="O53" s="8">
        <v>6215.7507987220442</v>
      </c>
      <c r="P53" s="8">
        <v>6215.7507987220442</v>
      </c>
      <c r="Q53" s="19"/>
      <c r="R53" s="26"/>
    </row>
    <row r="54" spans="1:19">
      <c r="A54" s="6">
        <v>1030711</v>
      </c>
      <c r="B54" s="10" t="s">
        <v>61</v>
      </c>
      <c r="C54" s="8"/>
      <c r="D54" s="8"/>
      <c r="E54" s="19"/>
      <c r="F54" s="8"/>
      <c r="G54" s="8"/>
      <c r="H54" s="19"/>
      <c r="I54" s="8"/>
      <c r="J54" s="8"/>
      <c r="K54" s="19"/>
      <c r="L54" s="8"/>
      <c r="M54" s="8"/>
      <c r="N54" s="19"/>
      <c r="O54" s="8"/>
      <c r="P54" s="8"/>
      <c r="Q54" s="19"/>
      <c r="R54" s="26"/>
    </row>
    <row r="55" spans="1:19">
      <c r="A55" s="6">
        <v>1030712</v>
      </c>
      <c r="B55" s="10" t="s">
        <v>62</v>
      </c>
      <c r="C55" s="8">
        <v>5692.7710843373488</v>
      </c>
      <c r="D55" s="8">
        <v>5692.7710843373488</v>
      </c>
      <c r="E55" s="19"/>
      <c r="F55" s="8">
        <v>6153.8461538461543</v>
      </c>
      <c r="G55" s="8">
        <v>6153.8461538461543</v>
      </c>
      <c r="H55" s="19"/>
      <c r="I55" s="8">
        <v>12326.51098265896</v>
      </c>
      <c r="J55" s="8">
        <v>12326.51098265896</v>
      </c>
      <c r="K55" s="19"/>
      <c r="L55" s="8">
        <v>13520.527058823531</v>
      </c>
      <c r="M55" s="8">
        <v>13520.527058823531</v>
      </c>
      <c r="N55" s="19"/>
      <c r="O55" s="8">
        <v>8324.1916932907352</v>
      </c>
      <c r="P55" s="8">
        <v>8324.1916932907352</v>
      </c>
      <c r="Q55" s="19"/>
      <c r="R55" s="26"/>
    </row>
    <row r="56" spans="1:19">
      <c r="A56" s="6">
        <v>1030713</v>
      </c>
      <c r="B56" s="10" t="s">
        <v>63</v>
      </c>
      <c r="C56" s="8">
        <f>227182.291716868-C44-C45-C46-C47-C48-C49-C50-C51-C52-C53-C54-C55</f>
        <v>159907.18888554268</v>
      </c>
      <c r="D56" s="8">
        <f>227182.291716868-D44-D45-D46-D47-D48-D49-D50-D51-D52-D53-D54-D55</f>
        <v>159907.18888554268</v>
      </c>
      <c r="E56" s="19"/>
      <c r="F56" s="8">
        <f>711252.887521367-F44-F45-F46-F47-F48-F49-F50-F51-F52-F53-F54-F55</f>
        <v>627074.72341880295</v>
      </c>
      <c r="G56" s="8">
        <f>711252.887521367-G44-G45-G46-G47-G48-G49-G50-G51-G52-G53-G54-G55</f>
        <v>627074.72341880295</v>
      </c>
      <c r="H56" s="19"/>
      <c r="I56" s="8">
        <f>505242.314855492-I44-I45-I46-I47-I48-I49-I50-I51-I52-I53-I54-I55</f>
        <v>422924.15820809314</v>
      </c>
      <c r="J56" s="8">
        <v>422924.15820809314</v>
      </c>
      <c r="K56" s="19"/>
      <c r="L56" s="8">
        <f>328210.721235294-L44-L45-L46-L47-L48-L49-L50-L51-L52-L53-L54-L55</f>
        <v>252883.44058823519</v>
      </c>
      <c r="M56" s="8">
        <v>252883.44058823519</v>
      </c>
      <c r="N56" s="19"/>
      <c r="O56" s="8">
        <f>440459.9514377-O44-O45-O46-O47-O48-O49-O50-O51-O52-O53-O54-O55</f>
        <v>380202.87603833911</v>
      </c>
      <c r="P56" s="8">
        <v>380202.87603833911</v>
      </c>
      <c r="Q56" s="19"/>
      <c r="R56" s="26"/>
    </row>
    <row r="57" spans="1:19" s="15" customFormat="1">
      <c r="A57" s="17">
        <v>10308</v>
      </c>
      <c r="B57" s="18" t="s">
        <v>64</v>
      </c>
      <c r="C57" s="14">
        <f>SUM(C58:C69)</f>
        <v>13759163.27</v>
      </c>
      <c r="D57" s="14">
        <f>SUM(D58:D69)</f>
        <v>13759163.27</v>
      </c>
      <c r="E57" s="16"/>
      <c r="F57" s="14">
        <f>SUM(F58:F69)</f>
        <v>20506432.25</v>
      </c>
      <c r="G57" s="14">
        <f>SUM(G58:G69)</f>
        <v>20506432.25</v>
      </c>
      <c r="H57" s="16"/>
      <c r="I57" s="14">
        <f>SUM(I58:I69)</f>
        <v>17376591.620000001</v>
      </c>
      <c r="J57" s="14">
        <f>SUM(J58:J69)</f>
        <v>17376591.620000001</v>
      </c>
      <c r="K57" s="16"/>
      <c r="L57" s="14">
        <f>SUM(L58:L69)</f>
        <v>50817249.950000003</v>
      </c>
      <c r="M57" s="14">
        <f>SUM(M58:M69)</f>
        <v>50817249.950000003</v>
      </c>
      <c r="N57" s="16"/>
      <c r="O57" s="14">
        <f>SUM(O58:O69)</f>
        <v>32299607.520000003</v>
      </c>
      <c r="P57" s="14">
        <f>SUM(P58:P69)</f>
        <v>32299607.520000003</v>
      </c>
      <c r="Q57" s="16"/>
      <c r="R57" s="24" t="s">
        <v>97</v>
      </c>
      <c r="S57" s="38"/>
    </row>
    <row r="58" spans="1:19">
      <c r="A58" s="6">
        <v>1030801</v>
      </c>
      <c r="B58" s="10" t="s">
        <v>65</v>
      </c>
      <c r="C58" s="8">
        <f>[1]附件8成本费用基础表!C42</f>
        <v>91448</v>
      </c>
      <c r="D58" s="8">
        <f>[1]附件8成本费用基础表!D42</f>
        <v>91448</v>
      </c>
      <c r="E58" s="8"/>
      <c r="F58" s="8">
        <f>[1]附件8成本费用基础表!F42</f>
        <v>35157.040000000001</v>
      </c>
      <c r="G58" s="8">
        <f>[1]附件8成本费用基础表!G42</f>
        <v>35157.040000000001</v>
      </c>
      <c r="H58" s="8"/>
      <c r="I58" s="8">
        <v>47297.91</v>
      </c>
      <c r="J58" s="8">
        <v>47297.91</v>
      </c>
      <c r="K58" s="8"/>
      <c r="L58" s="8">
        <v>95054.58</v>
      </c>
      <c r="M58" s="8">
        <v>95054.58</v>
      </c>
      <c r="N58" s="8"/>
      <c r="O58" s="8">
        <v>91356.08</v>
      </c>
      <c r="P58" s="8">
        <v>91356.08</v>
      </c>
      <c r="Q58" s="8"/>
      <c r="R58" s="26"/>
    </row>
    <row r="59" spans="1:19">
      <c r="A59" s="6">
        <v>1030802</v>
      </c>
      <c r="B59" s="10" t="s">
        <v>66</v>
      </c>
      <c r="C59" s="8">
        <f>[1]附件8成本费用基础表!C43</f>
        <v>441611.5</v>
      </c>
      <c r="D59" s="8">
        <f>[1]附件8成本费用基础表!D43</f>
        <v>441611.5</v>
      </c>
      <c r="E59" s="8"/>
      <c r="F59" s="8">
        <f>[1]附件8成本费用基础表!F43</f>
        <v>353200</v>
      </c>
      <c r="G59" s="8">
        <f>[1]附件8成本费用基础表!G43</f>
        <v>353200</v>
      </c>
      <c r="H59" s="8"/>
      <c r="I59" s="8">
        <v>350000</v>
      </c>
      <c r="J59" s="8">
        <v>350000</v>
      </c>
      <c r="K59" s="8"/>
      <c r="L59" s="8">
        <v>468956.02</v>
      </c>
      <c r="M59" s="8">
        <v>468956.02</v>
      </c>
      <c r="N59" s="8"/>
      <c r="O59" s="8">
        <v>473782.5</v>
      </c>
      <c r="P59" s="8">
        <v>473782.5</v>
      </c>
      <c r="Q59" s="8"/>
      <c r="R59" s="26"/>
    </row>
    <row r="60" spans="1:19">
      <c r="A60" s="6">
        <v>1030803</v>
      </c>
      <c r="B60" s="1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26"/>
    </row>
    <row r="61" spans="1:19">
      <c r="A61" s="6">
        <v>1030804</v>
      </c>
      <c r="B61" s="10" t="s">
        <v>68</v>
      </c>
      <c r="C61" s="8">
        <f>[1]附件8成本费用基础表!C21</f>
        <v>1291434</v>
      </c>
      <c r="D61" s="8">
        <f>[1]附件8成本费用基础表!D21</f>
        <v>1291434</v>
      </c>
      <c r="E61" s="8"/>
      <c r="F61" s="8">
        <f>[1]附件8成本费用基础表!F21</f>
        <v>1348710</v>
      </c>
      <c r="G61" s="8">
        <f>[1]附件8成本费用基础表!G21</f>
        <v>1348710</v>
      </c>
      <c r="H61" s="8"/>
      <c r="I61" s="8">
        <v>1418205</v>
      </c>
      <c r="J61" s="8">
        <v>1418205</v>
      </c>
      <c r="K61" s="8"/>
      <c r="L61" s="8">
        <v>1459616.4</v>
      </c>
      <c r="M61" s="8">
        <v>1459616.4</v>
      </c>
      <c r="N61" s="8"/>
      <c r="O61" s="8">
        <v>1406880</v>
      </c>
      <c r="P61" s="8">
        <v>1406880</v>
      </c>
      <c r="Q61" s="8"/>
      <c r="R61" s="26"/>
    </row>
    <row r="62" spans="1:19">
      <c r="A62" s="6">
        <v>1030805</v>
      </c>
      <c r="B62" s="10" t="s">
        <v>69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26"/>
    </row>
    <row r="63" spans="1:19">
      <c r="A63" s="6">
        <v>1030806</v>
      </c>
      <c r="B63" s="10" t="s">
        <v>70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26"/>
    </row>
    <row r="64" spans="1:19">
      <c r="A64" s="6">
        <v>1030807</v>
      </c>
      <c r="B64" s="10" t="s">
        <v>71</v>
      </c>
      <c r="C64" s="8">
        <f>[1]附件8成本费用基础表!C30</f>
        <v>145712.32000000001</v>
      </c>
      <c r="D64" s="8">
        <f>[1]附件8成本费用基础表!D30</f>
        <v>145712.32000000001</v>
      </c>
      <c r="E64" s="8"/>
      <c r="F64" s="8">
        <f>[1]附件8成本费用基础表!F30</f>
        <v>160747.59</v>
      </c>
      <c r="G64" s="8">
        <f>[1]附件8成本费用基础表!G30</f>
        <v>160747.59</v>
      </c>
      <c r="H64" s="8"/>
      <c r="I64" s="8">
        <v>165160.17000000001</v>
      </c>
      <c r="J64" s="8">
        <v>165160.17000000001</v>
      </c>
      <c r="K64" s="8"/>
      <c r="L64" s="8">
        <v>152531.63</v>
      </c>
      <c r="M64" s="8">
        <v>152531.63</v>
      </c>
      <c r="N64" s="8"/>
      <c r="O64" s="8">
        <v>90799.93</v>
      </c>
      <c r="P64" s="8">
        <v>90799.93</v>
      </c>
      <c r="Q64" s="8"/>
      <c r="R64" s="26"/>
    </row>
    <row r="65" spans="1:19">
      <c r="A65" s="6">
        <v>1030808</v>
      </c>
      <c r="B65" s="10" t="s">
        <v>72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26"/>
    </row>
    <row r="66" spans="1:19">
      <c r="A66" s="6">
        <v>1030809</v>
      </c>
      <c r="B66" s="10" t="s">
        <v>73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26"/>
    </row>
    <row r="67" spans="1:19">
      <c r="A67" s="6">
        <v>1030810</v>
      </c>
      <c r="B67" s="10" t="s">
        <v>74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26"/>
    </row>
    <row r="68" spans="1:19">
      <c r="A68" s="6">
        <v>1030811</v>
      </c>
      <c r="B68" s="10" t="s">
        <v>75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29"/>
    </row>
    <row r="69" spans="1:19">
      <c r="A69" s="6">
        <v>1030812</v>
      </c>
      <c r="B69" s="27" t="s">
        <v>76</v>
      </c>
      <c r="C69" s="8">
        <f>13759163.27-C58-C59-C60-C61-C62-C63-C64-C65-C66-C67-C68</f>
        <v>11788957.449999999</v>
      </c>
      <c r="D69" s="8">
        <f>13759163.27-D58-D59-D60-D61-D62-D63-D64-D65-D66-D67-D68</f>
        <v>11788957.449999999</v>
      </c>
      <c r="E69" s="8"/>
      <c r="F69" s="8">
        <f>20506432.25-F58-F59-F60-F61-F62-F63-F64-F65-F66-F67-F68</f>
        <v>18608617.620000001</v>
      </c>
      <c r="G69" s="8">
        <f>20506432.25-G58-G59-G60-G61-G62-G63-G64-G65-G66-G67-G68</f>
        <v>18608617.620000001</v>
      </c>
      <c r="H69" s="8"/>
      <c r="I69" s="8">
        <f>17376591.62-I58-I59-I60-I61-I62-I63-I64-I65-I66-I67-I68</f>
        <v>15395928.540000001</v>
      </c>
      <c r="J69" s="8">
        <v>15395928.540000001</v>
      </c>
      <c r="K69" s="8"/>
      <c r="L69" s="8">
        <f>50817249.95-L58-L59-L60-L61-L62-L63-L64-L65-L66-L67-L68</f>
        <v>48641091.32</v>
      </c>
      <c r="M69" s="8">
        <v>48641091.32</v>
      </c>
      <c r="N69" s="8"/>
      <c r="O69" s="8">
        <f>32299607.52-O58-O59-O60-O61-O62-O63-O64-O65-O66-O67-O68</f>
        <v>30236789.010000002</v>
      </c>
      <c r="P69" s="8">
        <v>30236789.010000002</v>
      </c>
      <c r="Q69" s="8"/>
      <c r="R69" s="26"/>
    </row>
    <row r="70" spans="1:19" s="15" customFormat="1">
      <c r="A70" s="13">
        <v>104</v>
      </c>
      <c r="B70" s="11" t="s">
        <v>90</v>
      </c>
      <c r="C70" s="14"/>
      <c r="D70" s="14"/>
      <c r="E70" s="14">
        <f>C70-D70</f>
        <v>0</v>
      </c>
      <c r="F70" s="14"/>
      <c r="G70" s="14"/>
      <c r="H70" s="14">
        <f>F70-G70</f>
        <v>0</v>
      </c>
      <c r="I70" s="14">
        <f>I71+I72+I73+I74</f>
        <v>0</v>
      </c>
      <c r="J70" s="14">
        <f>J71+J72+J73+J74</f>
        <v>0</v>
      </c>
      <c r="K70" s="14">
        <f>I70-J70</f>
        <v>0</v>
      </c>
      <c r="L70" s="14">
        <f>L71+L72+L73+L74</f>
        <v>0</v>
      </c>
      <c r="M70" s="14">
        <f>M71+M72+M73+M74</f>
        <v>0</v>
      </c>
      <c r="N70" s="14">
        <f>L70-M70</f>
        <v>0</v>
      </c>
      <c r="O70" s="14">
        <f>O71+O72+O73+O74</f>
        <v>0</v>
      </c>
      <c r="P70" s="14">
        <f>P71+P72+P73+P74</f>
        <v>0</v>
      </c>
      <c r="Q70" s="14">
        <f>O70-P70</f>
        <v>0</v>
      </c>
      <c r="R70" s="24"/>
      <c r="S70" s="38"/>
    </row>
    <row r="71" spans="1:19">
      <c r="A71" s="6">
        <v>10401</v>
      </c>
      <c r="B71" s="7" t="s">
        <v>77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26"/>
    </row>
    <row r="72" spans="1:19">
      <c r="A72" s="6">
        <v>10402</v>
      </c>
      <c r="B72" s="7" t="s">
        <v>78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26"/>
    </row>
    <row r="73" spans="1:19">
      <c r="A73" s="6">
        <v>10403</v>
      </c>
      <c r="B73" s="7" t="s">
        <v>79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26"/>
    </row>
    <row r="74" spans="1:19">
      <c r="A74" s="6">
        <v>10404</v>
      </c>
      <c r="B74" s="7" t="s">
        <v>80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26"/>
    </row>
    <row r="75" spans="1:19" s="15" customFormat="1" ht="39.75" customHeight="1">
      <c r="A75" s="30"/>
      <c r="B75" s="18" t="s">
        <v>81</v>
      </c>
      <c r="C75" s="14">
        <f t="shared" ref="C75:Q75" si="3">C6+C9+C12+C70</f>
        <v>103624538.79894543</v>
      </c>
      <c r="D75" s="14">
        <f t="shared" si="3"/>
        <v>102902079.57894543</v>
      </c>
      <c r="E75" s="14">
        <f t="shared" si="3"/>
        <v>-722459.22</v>
      </c>
      <c r="F75" s="14">
        <f t="shared" si="3"/>
        <v>109288286.87083396</v>
      </c>
      <c r="G75" s="14">
        <f t="shared" si="3"/>
        <v>108565827.65083396</v>
      </c>
      <c r="H75" s="14">
        <f t="shared" si="3"/>
        <v>-722459.22</v>
      </c>
      <c r="I75" s="14">
        <f t="shared" si="3"/>
        <v>106943068.66777501</v>
      </c>
      <c r="J75" s="14">
        <f t="shared" si="3"/>
        <v>106220609.44777501</v>
      </c>
      <c r="K75" s="14">
        <f t="shared" si="3"/>
        <v>-722459.22</v>
      </c>
      <c r="L75" s="14">
        <f t="shared" si="3"/>
        <v>117792586.29715285</v>
      </c>
      <c r="M75" s="14">
        <f t="shared" si="3"/>
        <v>117070127.07715285</v>
      </c>
      <c r="N75" s="14">
        <f t="shared" si="3"/>
        <v>-722459.22</v>
      </c>
      <c r="O75" s="14">
        <f t="shared" si="3"/>
        <v>97244252.804468006</v>
      </c>
      <c r="P75" s="14">
        <f t="shared" si="3"/>
        <v>96521793.584468007</v>
      </c>
      <c r="Q75" s="14">
        <f t="shared" si="3"/>
        <v>-722459.22</v>
      </c>
      <c r="R75" s="24"/>
      <c r="S75" s="38" t="s">
        <v>92</v>
      </c>
    </row>
    <row r="76" spans="1:19" s="41" customFormat="1">
      <c r="A76" s="39"/>
      <c r="B76" s="39"/>
      <c r="C76" s="39"/>
      <c r="D76" s="39"/>
      <c r="E76" s="39"/>
      <c r="F76" s="39"/>
      <c r="G76" s="39"/>
      <c r="H76" s="39"/>
      <c r="I76" s="39">
        <v>218964102.2696594</v>
      </c>
      <c r="J76" s="39">
        <v>192844160.74965936</v>
      </c>
      <c r="K76" s="39"/>
      <c r="L76" s="39"/>
      <c r="M76" s="39"/>
      <c r="N76" s="39"/>
      <c r="O76" s="39"/>
      <c r="P76" s="39"/>
      <c r="Q76" s="39"/>
      <c r="R76" s="39"/>
      <c r="S76" s="40"/>
    </row>
    <row r="77" spans="1:19" ht="83.25" customHeight="1">
      <c r="A77" s="42" t="s">
        <v>93</v>
      </c>
      <c r="B77" s="5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</row>
    <row r="78" spans="1:19">
      <c r="A78" s="3"/>
      <c r="B78" s="43" t="s">
        <v>94</v>
      </c>
      <c r="C78" s="43"/>
      <c r="D78" s="43"/>
      <c r="E78" s="43"/>
      <c r="F78" s="43"/>
      <c r="G78" s="43"/>
      <c r="H78" s="43"/>
      <c r="I78" s="43"/>
      <c r="J78" s="43"/>
      <c r="K78" s="43"/>
      <c r="L78" s="44"/>
      <c r="M78" s="44"/>
      <c r="N78" s="44"/>
      <c r="O78" s="45" t="s">
        <v>95</v>
      </c>
      <c r="P78" s="45"/>
      <c r="Q78" s="45"/>
      <c r="R78" s="46"/>
    </row>
    <row r="79" spans="1:19" s="47" customFormat="1">
      <c r="R79" s="48"/>
      <c r="S79" s="48"/>
    </row>
    <row r="80" spans="1:19" s="47" customFormat="1">
      <c r="C80" s="49"/>
      <c r="D80" s="49"/>
      <c r="F80" s="49"/>
      <c r="G80" s="49"/>
      <c r="I80" s="49"/>
      <c r="J80" s="49"/>
      <c r="L80" s="50"/>
      <c r="M80" s="50"/>
      <c r="R80" s="48"/>
      <c r="S80" s="48"/>
    </row>
    <row r="81" spans="3:19" s="47" customFormat="1">
      <c r="R81" s="48"/>
      <c r="S81" s="48"/>
    </row>
    <row r="82" spans="3:19" s="47" customFormat="1">
      <c r="D82" s="50"/>
      <c r="G82" s="50"/>
      <c r="J82" s="50"/>
      <c r="M82" s="50"/>
      <c r="R82" s="48"/>
      <c r="S82" s="48"/>
    </row>
    <row r="83" spans="3:19" s="47" customFormat="1">
      <c r="R83" s="48"/>
      <c r="S83" s="48"/>
    </row>
    <row r="84" spans="3:19">
      <c r="L84" s="12"/>
      <c r="R84" s="31"/>
    </row>
    <row r="85" spans="3:19" ht="25.5" customHeight="1">
      <c r="L85" s="12"/>
      <c r="R85" s="31"/>
    </row>
    <row r="86" spans="3:19">
      <c r="L86" s="12"/>
      <c r="R86" s="31"/>
    </row>
    <row r="87" spans="3:19" ht="11.25" customHeight="1">
      <c r="L87" s="12"/>
      <c r="O87" s="31"/>
    </row>
    <row r="88" spans="3:19"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</sheetData>
  <mergeCells count="8">
    <mergeCell ref="O4:Q4"/>
    <mergeCell ref="A2:L2"/>
    <mergeCell ref="C4:E4"/>
    <mergeCell ref="F4:H4"/>
    <mergeCell ref="I4:K4"/>
    <mergeCell ref="A4:A5"/>
    <mergeCell ref="B4:B5"/>
    <mergeCell ref="L4:N4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余锐良</dc:creator>
  <cp:lastModifiedBy>张妮</cp:lastModifiedBy>
  <dcterms:created xsi:type="dcterms:W3CDTF">2025-03-05T02:34:00Z</dcterms:created>
  <dcterms:modified xsi:type="dcterms:W3CDTF">2025-07-18T03:52:53Z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2606A3569DAD4708916219FCD51F4F23_11</vt:lpwstr>
  </property>
  <property fmtid="{D5CDD505-2E9C-101B-9397-08002B2CF9AE}" pid="3" name="KSOProductBuildVer">
    <vt:lpwstr>2052-12.1.0.17150</vt:lpwstr>
  </property>
</Properties>
</file>