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张妮\Desktop\186、成本监审2022-2024新格式\成本监审2022-2024做\成本监审2020-2024（2025.7.10版）调扣减项及折旧100年范围\成本监审2020-2024（交）2025.7.10（调扣减项及100年水库折旧）\2020-2024年水利工程成本监审表（2025.7.10会后调扣减项及水库100年折旧）\水利表2025.7.10版发集团格式\"/>
    </mc:Choice>
  </mc:AlternateContent>
  <bookViews>
    <workbookView xWindow="0" yWindow="0" windowWidth="28800" windowHeight="12375"/>
  </bookViews>
  <sheets>
    <sheet name="表2-2成本费用基础表  " sheetId="1" r:id="rId1"/>
  </sheets>
  <definedNames>
    <definedName name="_xlnm.Print_Area" localSheetId="0">'表2-2成本费用基础表  '!$A$1:$M$111</definedName>
  </definedNames>
  <calcPr calcId="162913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09" i="1" l="1"/>
  <c r="K109" i="1"/>
  <c r="H109" i="1"/>
  <c r="E109" i="1"/>
  <c r="P108" i="1"/>
  <c r="Q108" i="1" s="1"/>
  <c r="M108" i="1"/>
  <c r="N108" i="1" s="1"/>
  <c r="J108" i="1"/>
  <c r="H108" i="1"/>
  <c r="G108" i="1"/>
  <c r="D108" i="1"/>
  <c r="P107" i="1"/>
  <c r="Q107" i="1" s="1"/>
  <c r="Q106" i="1" s="1"/>
  <c r="M107" i="1"/>
  <c r="M106" i="1" s="1"/>
  <c r="J107" i="1"/>
  <c r="H107" i="1"/>
  <c r="G107" i="1"/>
  <c r="D107" i="1"/>
  <c r="D106" i="1" s="1"/>
  <c r="E106" i="1" s="1"/>
  <c r="P106" i="1"/>
  <c r="O106" i="1"/>
  <c r="L106" i="1"/>
  <c r="J106" i="1"/>
  <c r="I106" i="1"/>
  <c r="G106" i="1"/>
  <c r="H106" i="1" s="1"/>
  <c r="F106" i="1"/>
  <c r="C106" i="1"/>
  <c r="P104" i="1"/>
  <c r="O104" i="1"/>
  <c r="Q104" i="1" s="1"/>
  <c r="M104" i="1"/>
  <c r="N104" i="1" s="1"/>
  <c r="L104" i="1"/>
  <c r="J104" i="1"/>
  <c r="I104" i="1"/>
  <c r="J102" i="1"/>
  <c r="D102" i="1"/>
  <c r="J101" i="1"/>
  <c r="P95" i="1"/>
  <c r="O95" i="1"/>
  <c r="M95" i="1"/>
  <c r="L95" i="1"/>
  <c r="J95" i="1"/>
  <c r="I95" i="1"/>
  <c r="G95" i="1"/>
  <c r="F95" i="1"/>
  <c r="D95" i="1"/>
  <c r="C95" i="1"/>
  <c r="P94" i="1"/>
  <c r="O94" i="1"/>
  <c r="O67" i="1" s="1"/>
  <c r="O102" i="1" s="1"/>
  <c r="M94" i="1"/>
  <c r="L94" i="1"/>
  <c r="J94" i="1"/>
  <c r="I94" i="1"/>
  <c r="I67" i="1" s="1"/>
  <c r="I102" i="1" s="1"/>
  <c r="G94" i="1"/>
  <c r="F94" i="1"/>
  <c r="D94" i="1"/>
  <c r="C94" i="1"/>
  <c r="C67" i="1" s="1"/>
  <c r="C102" i="1" s="1"/>
  <c r="P67" i="1"/>
  <c r="P102" i="1" s="1"/>
  <c r="M67" i="1"/>
  <c r="M102" i="1" s="1"/>
  <c r="L67" i="1"/>
  <c r="L102" i="1" s="1"/>
  <c r="J67" i="1"/>
  <c r="G67" i="1"/>
  <c r="G102" i="1" s="1"/>
  <c r="F67" i="1"/>
  <c r="F102" i="1" s="1"/>
  <c r="D67" i="1"/>
  <c r="I50" i="1"/>
  <c r="I49" i="1" s="1"/>
  <c r="C50" i="1"/>
  <c r="C49" i="1" s="1"/>
  <c r="L50" i="1"/>
  <c r="L49" i="1" s="1"/>
  <c r="F50" i="1"/>
  <c r="F49" i="1" s="1"/>
  <c r="P50" i="1"/>
  <c r="P49" i="1" s="1"/>
  <c r="O50" i="1"/>
  <c r="O49" i="1" s="1"/>
  <c r="M50" i="1"/>
  <c r="J50" i="1"/>
  <c r="J49" i="1" s="1"/>
  <c r="G50" i="1"/>
  <c r="G49" i="1" s="1"/>
  <c r="D50" i="1"/>
  <c r="M49" i="1"/>
  <c r="D49" i="1"/>
  <c r="P48" i="1"/>
  <c r="O48" i="1"/>
  <c r="M48" i="1"/>
  <c r="M27" i="1" s="1"/>
  <c r="M13" i="1" s="1"/>
  <c r="L48" i="1"/>
  <c r="J48" i="1"/>
  <c r="I48" i="1"/>
  <c r="G48" i="1"/>
  <c r="G27" i="1" s="1"/>
  <c r="G13" i="1" s="1"/>
  <c r="F48" i="1"/>
  <c r="D48" i="1"/>
  <c r="D27" i="1" s="1"/>
  <c r="D13" i="1" s="1"/>
  <c r="C48" i="1"/>
  <c r="Q38" i="1"/>
  <c r="P27" i="1"/>
  <c r="O27" i="1"/>
  <c r="L27" i="1"/>
  <c r="L13" i="1" s="1"/>
  <c r="J27" i="1"/>
  <c r="I27" i="1"/>
  <c r="F27" i="1"/>
  <c r="F13" i="1" s="1"/>
  <c r="C27" i="1"/>
  <c r="P13" i="1"/>
  <c r="O13" i="1"/>
  <c r="O12" i="1" s="1"/>
  <c r="J13" i="1"/>
  <c r="I13" i="1"/>
  <c r="I101" i="1" s="1"/>
  <c r="C13" i="1"/>
  <c r="C101" i="1" s="1"/>
  <c r="P9" i="1"/>
  <c r="Q9" i="1" s="1"/>
  <c r="O9" i="1"/>
  <c r="N9" i="1"/>
  <c r="M9" i="1"/>
  <c r="L9" i="1"/>
  <c r="K9" i="1"/>
  <c r="J9" i="1"/>
  <c r="I9" i="1"/>
  <c r="H9" i="1"/>
  <c r="G9" i="1"/>
  <c r="F9" i="1"/>
  <c r="E9" i="1"/>
  <c r="D9" i="1"/>
  <c r="C9" i="1"/>
  <c r="O8" i="1"/>
  <c r="P8" i="1" s="1"/>
  <c r="P6" i="1" s="1"/>
  <c r="M8" i="1"/>
  <c r="L8" i="1"/>
  <c r="I8" i="1"/>
  <c r="J8" i="1" s="1"/>
  <c r="G8" i="1"/>
  <c r="F8" i="1"/>
  <c r="C8" i="1"/>
  <c r="D8" i="1" s="1"/>
  <c r="D6" i="1" s="1"/>
  <c r="D103" i="1" s="1"/>
  <c r="M7" i="1"/>
  <c r="M6" i="1" s="1"/>
  <c r="L7" i="1"/>
  <c r="J7" i="1"/>
  <c r="I7" i="1"/>
  <c r="G7" i="1"/>
  <c r="D7" i="1"/>
  <c r="Q6" i="1"/>
  <c r="O6" i="1"/>
  <c r="O103" i="1" s="1"/>
  <c r="N6" i="1"/>
  <c r="L6" i="1"/>
  <c r="K6" i="1"/>
  <c r="I6" i="1"/>
  <c r="H6" i="1"/>
  <c r="G6" i="1"/>
  <c r="F6" i="1"/>
  <c r="E6" i="1"/>
  <c r="C6" i="1"/>
  <c r="C103" i="1" s="1"/>
  <c r="P103" i="1" l="1"/>
  <c r="H49" i="1"/>
  <c r="M103" i="1"/>
  <c r="J12" i="1"/>
  <c r="P12" i="1"/>
  <c r="G103" i="1"/>
  <c r="I103" i="1"/>
  <c r="E49" i="1"/>
  <c r="F103" i="1"/>
  <c r="J6" i="1"/>
  <c r="J103" i="1" s="1"/>
  <c r="J100" i="1" s="1"/>
  <c r="C100" i="1"/>
  <c r="C105" i="1" s="1"/>
  <c r="G101" i="1"/>
  <c r="G100" i="1" s="1"/>
  <c r="G12" i="1"/>
  <c r="M101" i="1"/>
  <c r="M12" i="1"/>
  <c r="N102" i="1"/>
  <c r="L103" i="1"/>
  <c r="Q103" i="1"/>
  <c r="I100" i="1"/>
  <c r="I105" i="1" s="1"/>
  <c r="L12" i="1"/>
  <c r="L101" i="1"/>
  <c r="L100" i="1" s="1"/>
  <c r="L105" i="1" s="1"/>
  <c r="K49" i="1"/>
  <c r="Q102" i="1"/>
  <c r="N103" i="1"/>
  <c r="F101" i="1"/>
  <c r="F100" i="1" s="1"/>
  <c r="F105" i="1" s="1"/>
  <c r="F12" i="1"/>
  <c r="D12" i="1"/>
  <c r="D101" i="1"/>
  <c r="D100" i="1" s="1"/>
  <c r="P101" i="1"/>
  <c r="N107" i="1"/>
  <c r="N106" i="1" s="1"/>
  <c r="O101" i="1"/>
  <c r="O100" i="1" s="1"/>
  <c r="O105" i="1" s="1"/>
  <c r="C12" i="1"/>
  <c r="I12" i="1"/>
  <c r="E100" i="1" l="1"/>
  <c r="D105" i="1"/>
  <c r="E105" i="1" s="1"/>
  <c r="G105" i="1"/>
  <c r="H105" i="1" s="1"/>
  <c r="H100" i="1"/>
  <c r="Q101" i="1"/>
  <c r="P100" i="1"/>
  <c r="N101" i="1"/>
  <c r="M100" i="1"/>
  <c r="J105" i="1"/>
  <c r="K105" i="1" s="1"/>
  <c r="K100" i="1"/>
  <c r="Q100" i="1" l="1"/>
  <c r="P105" i="1"/>
  <c r="Q105" i="1" s="1"/>
  <c r="N100" i="1"/>
  <c r="M105" i="1"/>
  <c r="N105" i="1" s="1"/>
</calcChain>
</file>

<file path=xl/sharedStrings.xml><?xml version="1.0" encoding="utf-8"?>
<sst xmlns="http://schemas.openxmlformats.org/spreadsheetml/2006/main" count="235" uniqueCount="195">
  <si>
    <t>附件8</t>
  </si>
  <si>
    <t>返回目录</t>
  </si>
  <si>
    <t xml:space="preserve">成本费用基础表 </t>
  </si>
  <si>
    <t>单位：元；万立方米；元/万立方米</t>
  </si>
  <si>
    <t>序号</t>
  </si>
  <si>
    <t>企业列账名称</t>
  </si>
  <si>
    <t>2022年</t>
  </si>
  <si>
    <t>2023年</t>
  </si>
  <si>
    <t>2024年</t>
  </si>
  <si>
    <t>监审定价成本项目</t>
  </si>
  <si>
    <t>备注</t>
  </si>
  <si>
    <t>账面数</t>
  </si>
  <si>
    <t>核定数</t>
  </si>
  <si>
    <t>核增(减)数</t>
  </si>
  <si>
    <t>一、固定资产折旧费</t>
  </si>
  <si>
    <t>（一）管理性资产折旧</t>
  </si>
  <si>
    <t>管理性资产折旧</t>
  </si>
  <si>
    <t>（二）营业性资产折旧</t>
  </si>
  <si>
    <t>营业性资产折旧</t>
  </si>
  <si>
    <t>二、无形资产摊销费</t>
  </si>
  <si>
    <t>（一）管理性摊销</t>
  </si>
  <si>
    <t>管理性摊销</t>
  </si>
  <si>
    <t>（二）营业性摊销</t>
  </si>
  <si>
    <t>营业性摊销</t>
  </si>
  <si>
    <t>三、运行维护费</t>
  </si>
  <si>
    <t>（一）营业成本（扣除单列费用）</t>
  </si>
  <si>
    <t>1、材料费</t>
  </si>
  <si>
    <t>运行维护费/材料费</t>
  </si>
  <si>
    <t>2、修理费</t>
  </si>
  <si>
    <t>运行维护费/修理费</t>
  </si>
  <si>
    <t>3、大修理费</t>
  </si>
  <si>
    <t>运行维护费/大修理费</t>
  </si>
  <si>
    <t>4、水资源费</t>
  </si>
  <si>
    <t>运行维护费/其它运行维护费/其他</t>
  </si>
  <si>
    <t>5、电费</t>
  </si>
  <si>
    <t>运行维护费/管理费用/水电费</t>
  </si>
  <si>
    <t>6、保险费</t>
  </si>
  <si>
    <t>运行维护费/销售费用/保险费</t>
  </si>
  <si>
    <t>7、清污费</t>
  </si>
  <si>
    <t>8、生产安全费</t>
  </si>
  <si>
    <t>运行维护费/其它运行维护费/安全生产费用</t>
  </si>
  <si>
    <t>9、土地使用费</t>
  </si>
  <si>
    <t>运行维护费/管理费用/土地使用费</t>
  </si>
  <si>
    <t>10、劳务费</t>
  </si>
  <si>
    <t>运行维护费/其它运行维护费/劳务费</t>
  </si>
  <si>
    <t>11、广告及宣传费</t>
  </si>
  <si>
    <t>12、水费</t>
  </si>
  <si>
    <t>13、化验室费用</t>
  </si>
  <si>
    <t>运行维护费/其它运行维护费/安全鉴定及检测费用</t>
  </si>
  <si>
    <t>14、其他</t>
  </si>
  <si>
    <t>（1）办公费</t>
  </si>
  <si>
    <t>运行维护费/管理费用/办公费</t>
  </si>
  <si>
    <t>（2）差旅费</t>
  </si>
  <si>
    <t>运行维护费/管理费用/差旅费</t>
  </si>
  <si>
    <t>（3）车辆使用费</t>
  </si>
  <si>
    <t>运行维护费/其它运行维护费/生产用车使用费</t>
  </si>
  <si>
    <t>（4）服务成本</t>
  </si>
  <si>
    <t>运行维护费/销售费用/销售服务费</t>
  </si>
  <si>
    <t>（5）试验检测费</t>
  </si>
  <si>
    <t>（6）原水费</t>
  </si>
  <si>
    <t>运行维护费/原水费</t>
  </si>
  <si>
    <t>（7）资料费</t>
  </si>
  <si>
    <t>运行维护费/销售费用/资料费</t>
  </si>
  <si>
    <t>（8）包装费</t>
  </si>
  <si>
    <t>运行维护费/销售费用/包装费</t>
  </si>
  <si>
    <t>（9）代办手续费</t>
  </si>
  <si>
    <t>运行维护费/销售费用/代办手续费</t>
  </si>
  <si>
    <t>（10）印刷费</t>
  </si>
  <si>
    <t>运行维护费/管理费用/印刷费</t>
  </si>
  <si>
    <t>（11）取暖费</t>
  </si>
  <si>
    <t>运行维护费/管理费用/取暖费</t>
  </si>
  <si>
    <t>（12）会议费</t>
  </si>
  <si>
    <t>运行维护费/管理费用/会议费</t>
  </si>
  <si>
    <t>（13）培训费</t>
  </si>
  <si>
    <t>运行维护费/管理费用/培训费</t>
  </si>
  <si>
    <t>（14）低值易耗品摊销</t>
  </si>
  <si>
    <t>运行维护费/管理费用/低值易耗品摊销</t>
  </si>
  <si>
    <t>（15）水质监测费</t>
  </si>
  <si>
    <t>运行维护费/其它运行维护费/水质监测费</t>
  </si>
  <si>
    <t>（16）水文水工观测费</t>
  </si>
  <si>
    <t>运行维护费/其它运行维护费/水文水工观测费</t>
  </si>
  <si>
    <t>（17）研发费用</t>
  </si>
  <si>
    <t>运行维护费/其它运行维护费/研发费用</t>
  </si>
  <si>
    <t>（18）委托业务费</t>
  </si>
  <si>
    <t>运行维护费/其它运行维护费/委托业务费</t>
  </si>
  <si>
    <t>（19）临时设施费</t>
  </si>
  <si>
    <t>运行维护费/其它运行维护费/临时设施费</t>
  </si>
  <si>
    <t>（20）应急保供任务发生费</t>
  </si>
  <si>
    <t>运行维护费/其它运行维护费/应急保供任务发生费</t>
  </si>
  <si>
    <t>（21）其他</t>
  </si>
  <si>
    <t>（二）人工费（营业成本+管理费用）</t>
  </si>
  <si>
    <t>1、职工薪酬</t>
  </si>
  <si>
    <t>（1）工资、奖金、津贴和补贴</t>
  </si>
  <si>
    <t>运行维护费/人工费/工资、奖金、津贴和补贴</t>
  </si>
  <si>
    <t>（2）职工福利费</t>
  </si>
  <si>
    <t>运行维护费/人工费/职工福利费</t>
  </si>
  <si>
    <t>（3）社会保险费</t>
  </si>
  <si>
    <t>失业保险</t>
  </si>
  <si>
    <t>运行维护费/人工费/失业保险</t>
  </si>
  <si>
    <t>基本医疗保险</t>
  </si>
  <si>
    <t>运行维护费/人工费/基本医疗保险</t>
  </si>
  <si>
    <t>补充医疗保险</t>
  </si>
  <si>
    <t>运行维护费/人工费/补充医疗保险</t>
  </si>
  <si>
    <t>工伤保险</t>
  </si>
  <si>
    <t>运行维护费/人工费/工伤保险</t>
  </si>
  <si>
    <t>基本养老保险</t>
  </si>
  <si>
    <t>运行维护费/人工费/基本养老保险</t>
  </si>
  <si>
    <t>补充养老保险（企业年金）</t>
  </si>
  <si>
    <t>运行维护费/人工费/补充养老保险（企业年金）</t>
  </si>
  <si>
    <t>生育保险</t>
  </si>
  <si>
    <t>运行维护费/人工费/生育保险</t>
  </si>
  <si>
    <t>（4）住房公积金</t>
  </si>
  <si>
    <t>运行维护费/人工费/住房公积金</t>
  </si>
  <si>
    <t>（5）工会经费</t>
  </si>
  <si>
    <t>运行维护费/人工费/工会经费</t>
  </si>
  <si>
    <t>（6）职工教育经费</t>
  </si>
  <si>
    <t>运行维护费/人工费/职工教育经费</t>
  </si>
  <si>
    <t>2、劳务派遣用工支出</t>
  </si>
  <si>
    <t>运行维护费/人工费/劳务派遣用工支出</t>
  </si>
  <si>
    <t>3、临时用工支出</t>
  </si>
  <si>
    <t>运行维护费/人工费/临时用工支出</t>
  </si>
  <si>
    <t>4、其他</t>
  </si>
  <si>
    <t>运行维护费/人工费/其他</t>
  </si>
  <si>
    <t>（三）管理费用（扣除单列费用）</t>
  </si>
  <si>
    <t>1、办公费</t>
  </si>
  <si>
    <t>2、物业管理费</t>
  </si>
  <si>
    <t>运行维护费/管理费用/物业管理费</t>
  </si>
  <si>
    <t>3、劳动保费</t>
  </si>
  <si>
    <t>运行维护费/其它运行维护费/劳动保护费</t>
  </si>
  <si>
    <t>4、差旅费</t>
  </si>
  <si>
    <t>5、车辆使用费</t>
  </si>
  <si>
    <t>运行维护费/销售费用/运输费</t>
  </si>
  <si>
    <t>6、电费</t>
  </si>
  <si>
    <t>7、水费</t>
  </si>
  <si>
    <t>8、通信费</t>
  </si>
  <si>
    <t>运行维护费/管理费用/其他</t>
  </si>
  <si>
    <t>9、维修费</t>
  </si>
  <si>
    <t>10、保险费</t>
  </si>
  <si>
    <t>11、业务招待费</t>
  </si>
  <si>
    <t>运行维护费/管理费用/业务招待费</t>
  </si>
  <si>
    <t>12、咨询费</t>
  </si>
  <si>
    <t>13、审计费</t>
  </si>
  <si>
    <t>14、评估费</t>
  </si>
  <si>
    <t>15、诉讼费</t>
  </si>
  <si>
    <t>17、党建及工作经费</t>
  </si>
  <si>
    <t>18、残疾人就业保障金</t>
  </si>
  <si>
    <t>19、广告及宣传费</t>
  </si>
  <si>
    <t>20、协会会费</t>
  </si>
  <si>
    <t>21、安全费</t>
  </si>
  <si>
    <t>22、保安费</t>
  </si>
  <si>
    <t>运行维护费/管理费用/公安消防费</t>
  </si>
  <si>
    <t>23、绿化</t>
  </si>
  <si>
    <t>24、保洁费</t>
  </si>
  <si>
    <t>25、排污费</t>
  </si>
  <si>
    <t>26、租赁费</t>
  </si>
  <si>
    <t>运行维护费/销售费用/租赁费</t>
  </si>
  <si>
    <t>27、公证费</t>
  </si>
  <si>
    <t>28、其他</t>
  </si>
  <si>
    <t>四、相关税金</t>
  </si>
  <si>
    <t>（一）车船使用税</t>
  </si>
  <si>
    <t>相关税金/车船使用税</t>
  </si>
  <si>
    <t>（二）房产税</t>
  </si>
  <si>
    <t>相关税金/房产税</t>
  </si>
  <si>
    <t>（三）土地使用税</t>
  </si>
  <si>
    <t>相关税金/土地使用税</t>
  </si>
  <si>
    <t>（四）印花税</t>
  </si>
  <si>
    <t>相关税金/印花税</t>
  </si>
  <si>
    <t>五、水管单位总成本</t>
  </si>
  <si>
    <t>1、营业成本</t>
  </si>
  <si>
    <t>2、管理费用</t>
  </si>
  <si>
    <t xml:space="preserve">3、其他 </t>
  </si>
  <si>
    <t>六、销售水量</t>
  </si>
  <si>
    <t>七、单位成本</t>
  </si>
  <si>
    <t>八、财务费用</t>
  </si>
  <si>
    <t>（一）利息支出</t>
  </si>
  <si>
    <t>（二）利息收入</t>
  </si>
  <si>
    <t>（三）其他</t>
  </si>
  <si>
    <t xml:space="preserve">注：                                                                                                  
1.本表以母公司单体年报数、会计账为依据填列，请确保账表一致。数据填报备注列填写具体分摊归集原则及其他需备注事项。 
2.“三、营业成本”“五、管理费用”中填列的金额为扣除本表中单列的折旧、摊销、人工费、相关税金的金额后填列。 未单列的其他项请在备注中说明。请确保各项费用的账表、账账之间的一致性。                                                                                                               3.“营业成本”中的修理费、大修费请按企业实际情况在维修费中进行划分。总额应等于账上维修费用；“营业成本\长期待摊费用”请按实际摊销费用性质对应填入相关费用项目，并在相关费用备注栏中注明。                                     
4.本表中人工费为《表2-3人工成本明细表》中营业成本与管理费用中的汇总数，由《表2-3人工成本明细表》直接生成。
5.定价成本项目除折旧、摊销、人工费、税金等确定项目外，请按公式设置在规定项目中选择，若有不一致的项目请在备注中说明或列出，不可自己新增或修改。
6.单独定价主体需另报送其单独归集的成本费用调查表。
</t>
  </si>
  <si>
    <t>管理费中分摊得到的摊销</t>
    <phoneticPr fontId="13" type="noConversion"/>
  </si>
  <si>
    <t>原水费中的摊销</t>
    <phoneticPr fontId="13" type="noConversion"/>
  </si>
  <si>
    <t>（管理分得+原水）人工</t>
    <phoneticPr fontId="13" type="noConversion"/>
  </si>
  <si>
    <t>全入城市表</t>
    <phoneticPr fontId="13" type="noConversion"/>
  </si>
  <si>
    <t>自编公式</t>
    <phoneticPr fontId="13" type="noConversion"/>
  </si>
  <si>
    <t>2020年</t>
    <phoneticPr fontId="13" type="noConversion"/>
  </si>
  <si>
    <t>2021年</t>
    <phoneticPr fontId="13" type="noConversion"/>
  </si>
  <si>
    <t>管理分摊正常折旧</t>
    <phoneticPr fontId="13" type="noConversion"/>
  </si>
  <si>
    <t>账面数=原水费中正常折旧+分摊到水利中的全部清折,（核减为周提供原水成本中的清水海折旧中的清水海水库按100年折旧需调减数）</t>
    <phoneticPr fontId="13" type="noConversion"/>
  </si>
  <si>
    <t>此行账面数合计比表7的75行账面合计多一个财务费</t>
    <phoneticPr fontId="13" type="noConversion"/>
  </si>
  <si>
    <t>不含人工折旧摊销的原水费</t>
  </si>
  <si>
    <t>不含人工折旧摊销的管理费</t>
    <phoneticPr fontId="13" type="noConversion"/>
  </si>
  <si>
    <t>折旧摊销人工税金财务费用合计</t>
    <phoneticPr fontId="13" type="noConversion"/>
  </si>
  <si>
    <t>水库报的</t>
    <phoneticPr fontId="13" type="noConversion"/>
  </si>
  <si>
    <t>分得的财务费用</t>
    <phoneticPr fontId="13" type="noConversion"/>
  </si>
  <si>
    <t>不含人折摊的原水费</t>
    <phoneticPr fontId="13" type="noConversion"/>
  </si>
  <si>
    <t>不含人折摊分得管理费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</si>
</sst>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76" formatCode="#,##0.00_ "/>
  </numFmts>
  <fonts count="26" x14ac:knownFonts="1">
    <font>
      <sz val="11"/>
      <color theme="1"/>
      <name val="宋体"/>
      <charset val="134"/>
      <scheme val="minor"/>
    </font>
    <font>
      <sz val="14"/>
      <name val="宋体"/>
      <family val="3"/>
      <charset val="134"/>
    </font>
    <font>
      <sz val="10"/>
      <name val="宋体"/>
      <family val="3"/>
      <charset val="134"/>
    </font>
    <font>
      <b/>
      <sz val="11"/>
      <name val="宋体"/>
      <family val="3"/>
      <charset val="134"/>
    </font>
    <font>
      <b/>
      <sz val="10"/>
      <name val="宋体"/>
      <family val="3"/>
      <charset val="134"/>
    </font>
    <font>
      <b/>
      <sz val="9"/>
      <name val="宋体"/>
      <family val="3"/>
      <charset val="134"/>
    </font>
    <font>
      <u/>
      <sz val="12"/>
      <color rgb="FF800080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10"/>
      <color rgb="FF000000"/>
      <name val="宋体"/>
      <family val="3"/>
      <charset val="134"/>
    </font>
    <font>
      <u/>
      <sz val="11"/>
      <color rgb="FF0000FF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</font>
    <font>
      <sz val="16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0"/>
      <color rgb="FFFF0000"/>
      <name val="宋体"/>
      <family val="3"/>
      <charset val="134"/>
    </font>
    <font>
      <b/>
      <sz val="12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 style="thin">
        <color auto="1"/>
      </top>
      <bottom/>
      <diagonal/>
    </border>
  </borders>
  <cellStyleXfs count="8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1" fillId="0" borderId="0">
      <alignment vertical="center"/>
    </xf>
    <xf numFmtId="0" fontId="10" fillId="0" borderId="0"/>
  </cellStyleXfs>
  <cellXfs count="109">
    <xf numFmtId="0" fontId="0" fillId="0" borderId="0" xfId="0">
      <alignment vertical="center"/>
    </xf>
    <xf numFmtId="0" fontId="2" fillId="0" borderId="0" xfId="3" applyFont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horizontal="center" vertical="center"/>
      <protection locked="0"/>
    </xf>
    <xf numFmtId="176" fontId="17" fillId="0" borderId="0" xfId="2" applyNumberFormat="1" applyFont="1" applyAlignment="1" applyProtection="1">
      <alignment horizontal="center" vertical="center"/>
      <protection locked="0"/>
    </xf>
    <xf numFmtId="0" fontId="2" fillId="0" borderId="0" xfId="3" applyFont="1" applyAlignment="1" applyProtection="1">
      <alignment horizontal="center" vertical="center" wrapText="1"/>
      <protection locked="0"/>
    </xf>
    <xf numFmtId="0" fontId="6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17" fillId="0" borderId="0" xfId="0" applyFont="1" applyAlignment="1">
      <alignment horizontal="center" vertical="center"/>
    </xf>
    <xf numFmtId="0" fontId="17" fillId="0" borderId="0" xfId="2" applyFont="1" applyAlignment="1" applyProtection="1">
      <alignment horizontal="center" vertical="center"/>
      <protection locked="0"/>
    </xf>
    <xf numFmtId="176" fontId="18" fillId="3" borderId="0" xfId="3" applyNumberFormat="1" applyFont="1" applyFill="1" applyAlignment="1" applyProtection="1">
      <alignment horizontal="center" vertical="center"/>
      <protection locked="0"/>
    </xf>
    <xf numFmtId="0" fontId="18" fillId="3" borderId="0" xfId="3" applyFont="1" applyFill="1" applyAlignment="1" applyProtection="1">
      <alignment horizontal="center" vertical="center"/>
      <protection locked="0"/>
    </xf>
    <xf numFmtId="0" fontId="17" fillId="0" borderId="0" xfId="2" applyFont="1" applyAlignment="1" applyProtection="1">
      <alignment horizontal="center" vertical="center" wrapText="1"/>
      <protection locked="0"/>
    </xf>
    <xf numFmtId="0" fontId="3" fillId="0" borderId="6" xfId="5" applyFont="1" applyFill="1" applyBorder="1" applyAlignment="1" applyProtection="1">
      <alignment horizontal="center" vertical="center" wrapText="1"/>
      <protection locked="0"/>
    </xf>
    <xf numFmtId="43" fontId="19" fillId="3" borderId="6" xfId="2" applyNumberFormat="1" applyFont="1" applyFill="1" applyBorder="1" applyAlignment="1" applyProtection="1">
      <alignment horizontal="center" vertical="center"/>
    </xf>
    <xf numFmtId="43" fontId="19" fillId="0" borderId="6" xfId="2" applyNumberFormat="1" applyFont="1" applyFill="1" applyBorder="1" applyAlignment="1" applyProtection="1">
      <alignment horizontal="center" vertical="center"/>
    </xf>
    <xf numFmtId="0" fontId="17" fillId="0" borderId="6" xfId="2" applyFont="1" applyFill="1" applyBorder="1" applyAlignment="1" applyProtection="1">
      <alignment horizontal="center" vertical="center" wrapText="1"/>
      <protection locked="0"/>
    </xf>
    <xf numFmtId="43" fontId="4" fillId="3" borderId="6" xfId="3" applyNumberFormat="1" applyFont="1" applyFill="1" applyBorder="1" applyAlignment="1" applyProtection="1">
      <alignment horizontal="center" vertical="center"/>
    </xf>
    <xf numFmtId="0" fontId="14" fillId="0" borderId="7" xfId="2" applyFont="1" applyFill="1" applyBorder="1" applyAlignment="1" applyProtection="1">
      <alignment horizontal="center" vertical="center" wrapText="1"/>
    </xf>
    <xf numFmtId="0" fontId="14" fillId="0" borderId="6" xfId="2" applyFont="1" applyFill="1" applyBorder="1" applyAlignment="1" applyProtection="1">
      <alignment horizontal="center" vertical="center" wrapText="1"/>
      <protection locked="0"/>
    </xf>
    <xf numFmtId="0" fontId="2" fillId="3" borderId="6" xfId="0" applyFont="1" applyFill="1" applyBorder="1" applyAlignment="1" applyProtection="1">
      <alignment horizontal="center" vertical="center"/>
      <protection locked="0"/>
    </xf>
    <xf numFmtId="0" fontId="4" fillId="3" borderId="6" xfId="3" applyFont="1" applyFill="1" applyBorder="1" applyAlignment="1" applyProtection="1">
      <alignment horizontal="center" vertical="center"/>
    </xf>
    <xf numFmtId="43" fontId="2" fillId="3" borderId="6" xfId="3" applyNumberFormat="1" applyFont="1" applyFill="1" applyBorder="1" applyAlignment="1" applyProtection="1">
      <alignment horizontal="center" vertical="center"/>
      <protection locked="0"/>
    </xf>
    <xf numFmtId="43" fontId="14" fillId="3" borderId="6" xfId="2" applyNumberFormat="1" applyFont="1" applyFill="1" applyBorder="1" applyAlignment="1" applyProtection="1">
      <alignment horizontal="center" vertical="center"/>
      <protection locked="0"/>
    </xf>
    <xf numFmtId="0" fontId="20" fillId="3" borderId="6" xfId="2" applyFont="1" applyFill="1" applyBorder="1" applyAlignment="1" applyProtection="1">
      <alignment horizontal="center" vertical="center"/>
    </xf>
    <xf numFmtId="0" fontId="20" fillId="0" borderId="6" xfId="2" applyFont="1" applyFill="1" applyBorder="1" applyAlignment="1" applyProtection="1">
      <alignment horizontal="center" vertical="center" wrapText="1"/>
    </xf>
    <xf numFmtId="0" fontId="14" fillId="3" borderId="6" xfId="2" applyFont="1" applyFill="1" applyBorder="1" applyAlignment="1" applyProtection="1">
      <alignment horizontal="center" vertical="center"/>
    </xf>
    <xf numFmtId="0" fontId="2" fillId="0" borderId="6" xfId="0" applyFont="1" applyFill="1" applyBorder="1" applyAlignment="1" applyProtection="1">
      <alignment horizontal="center" vertical="center"/>
      <protection locked="0"/>
    </xf>
    <xf numFmtId="43" fontId="4" fillId="0" borderId="6" xfId="3" applyNumberFormat="1" applyFont="1" applyFill="1" applyBorder="1" applyAlignment="1" applyProtection="1">
      <alignment horizontal="center" vertical="center"/>
      <protection locked="0"/>
    </xf>
    <xf numFmtId="0" fontId="14" fillId="0" borderId="6" xfId="2" applyFont="1" applyFill="1" applyBorder="1" applyAlignment="1" applyProtection="1">
      <alignment horizontal="center" vertical="center"/>
    </xf>
    <xf numFmtId="43" fontId="4" fillId="0" borderId="6" xfId="3" applyNumberFormat="1" applyFont="1" applyFill="1" applyBorder="1" applyAlignment="1" applyProtection="1">
      <alignment horizontal="center" vertical="center"/>
    </xf>
    <xf numFmtId="0" fontId="14" fillId="0" borderId="6" xfId="2" applyFont="1" applyFill="1" applyBorder="1" applyAlignment="1" applyProtection="1">
      <alignment horizontal="center" vertical="center" wrapText="1"/>
    </xf>
    <xf numFmtId="43" fontId="2" fillId="0" borderId="6" xfId="3" applyNumberFormat="1" applyFont="1" applyFill="1" applyBorder="1" applyAlignment="1" applyProtection="1">
      <alignment horizontal="center" vertical="center"/>
      <protection locked="0"/>
    </xf>
    <xf numFmtId="43" fontId="14" fillId="0" borderId="6" xfId="2" applyNumberFormat="1" applyFont="1" applyFill="1" applyBorder="1" applyAlignment="1" applyProtection="1">
      <alignment horizontal="center" vertical="center"/>
      <protection locked="0"/>
    </xf>
    <xf numFmtId="43" fontId="2" fillId="2" borderId="6" xfId="3" applyNumberFormat="1" applyFont="1" applyFill="1" applyBorder="1" applyAlignment="1" applyProtection="1">
      <alignment horizontal="center" vertical="center"/>
      <protection locked="0"/>
    </xf>
    <xf numFmtId="0" fontId="14" fillId="2" borderId="6" xfId="2" applyFont="1" applyFill="1" applyBorder="1" applyAlignment="1" applyProtection="1">
      <alignment horizontal="center" vertical="center"/>
    </xf>
    <xf numFmtId="43" fontId="2" fillId="0" borderId="6" xfId="3" applyNumberFormat="1" applyFont="1" applyFill="1" applyBorder="1" applyAlignment="1" applyProtection="1">
      <alignment horizontal="center" vertical="center"/>
    </xf>
    <xf numFmtId="0" fontId="21" fillId="0" borderId="6" xfId="2" applyFont="1" applyFill="1" applyBorder="1" applyAlignment="1" applyProtection="1">
      <alignment horizontal="center" vertical="center"/>
    </xf>
    <xf numFmtId="0" fontId="21" fillId="0" borderId="6" xfId="2" applyFont="1" applyFill="1" applyBorder="1" applyAlignment="1" applyProtection="1">
      <alignment horizontal="center" vertical="center" wrapText="1"/>
    </xf>
    <xf numFmtId="0" fontId="20" fillId="0" borderId="6" xfId="2" applyFont="1" applyFill="1" applyBorder="1" applyAlignment="1" applyProtection="1">
      <alignment horizontal="center" vertical="center"/>
    </xf>
    <xf numFmtId="176" fontId="14" fillId="3" borderId="6" xfId="2" applyNumberFormat="1" applyFont="1" applyFill="1" applyBorder="1" applyAlignment="1" applyProtection="1">
      <alignment horizontal="center" vertical="center"/>
    </xf>
    <xf numFmtId="176" fontId="17" fillId="0" borderId="6" xfId="0" applyNumberFormat="1" applyFont="1" applyBorder="1" applyAlignment="1">
      <alignment horizontal="center" vertical="center"/>
    </xf>
    <xf numFmtId="43" fontId="14" fillId="2" borderId="6" xfId="2" applyNumberFormat="1" applyFont="1" applyFill="1" applyBorder="1" applyAlignment="1" applyProtection="1">
      <alignment horizontal="center" vertical="center"/>
      <protection locked="0"/>
    </xf>
    <xf numFmtId="43" fontId="7" fillId="0" borderId="6" xfId="6" applyNumberFormat="1" applyFont="1" applyFill="1" applyBorder="1" applyAlignment="1" applyProtection="1">
      <alignment horizontal="center" vertical="center" wrapText="1"/>
      <protection locked="0"/>
    </xf>
    <xf numFmtId="43" fontId="7" fillId="3" borderId="6" xfId="6" applyNumberFormat="1" applyFont="1" applyFill="1" applyBorder="1" applyAlignment="1" applyProtection="1">
      <alignment horizontal="center" vertical="center" wrapText="1"/>
      <protection locked="0"/>
    </xf>
    <xf numFmtId="0" fontId="4" fillId="0" borderId="6" xfId="3" applyFont="1" applyFill="1" applyBorder="1" applyAlignment="1" applyProtection="1">
      <alignment horizontal="center" vertical="center"/>
    </xf>
    <xf numFmtId="0" fontId="4" fillId="0" borderId="6" xfId="3" applyFont="1" applyFill="1" applyBorder="1" applyAlignment="1" applyProtection="1">
      <alignment horizontal="center" vertical="center" wrapText="1"/>
    </xf>
    <xf numFmtId="0" fontId="10" fillId="0" borderId="6" xfId="0" applyFont="1" applyFill="1" applyBorder="1" applyAlignment="1" applyProtection="1">
      <alignment horizontal="center" vertical="center"/>
      <protection locked="0"/>
    </xf>
    <xf numFmtId="0" fontId="22" fillId="0" borderId="6" xfId="2" applyFont="1" applyFill="1" applyBorder="1" applyAlignment="1" applyProtection="1">
      <alignment horizontal="center" vertical="center" wrapText="1"/>
    </xf>
    <xf numFmtId="0" fontId="22" fillId="0" borderId="6" xfId="2" applyFont="1" applyFill="1" applyBorder="1" applyAlignment="1" applyProtection="1">
      <alignment horizontal="center" vertical="center" wrapText="1"/>
      <protection locked="0"/>
    </xf>
    <xf numFmtId="0" fontId="22" fillId="0" borderId="0" xfId="0" applyFont="1" applyAlignment="1">
      <alignment horizontal="center" vertical="center"/>
    </xf>
    <xf numFmtId="43" fontId="2" fillId="3" borderId="6" xfId="3" applyNumberFormat="1" applyFont="1" applyFill="1" applyBorder="1" applyAlignment="1" applyProtection="1">
      <alignment horizontal="center" vertical="center"/>
    </xf>
    <xf numFmtId="0" fontId="8" fillId="3" borderId="6" xfId="6" applyNumberFormat="1" applyFont="1" applyFill="1" applyBorder="1" applyAlignment="1" applyProtection="1">
      <alignment horizontal="center" vertical="center" wrapText="1"/>
    </xf>
    <xf numFmtId="43" fontId="4" fillId="3" borderId="6" xfId="3" applyNumberFormat="1" applyFont="1" applyFill="1" applyBorder="1" applyAlignment="1" applyProtection="1">
      <alignment horizontal="center" vertical="center"/>
      <protection locked="0"/>
    </xf>
    <xf numFmtId="43" fontId="15" fillId="2" borderId="6" xfId="6" applyNumberFormat="1" applyFont="1" applyFill="1" applyBorder="1" applyAlignment="1" applyProtection="1">
      <alignment horizontal="center" vertical="center" wrapText="1"/>
      <protection locked="0"/>
    </xf>
    <xf numFmtId="43" fontId="23" fillId="2" borderId="6" xfId="2" applyNumberFormat="1" applyFont="1" applyFill="1" applyBorder="1" applyAlignment="1" applyProtection="1">
      <alignment horizontal="center" vertical="center"/>
      <protection locked="0"/>
    </xf>
    <xf numFmtId="0" fontId="23" fillId="2" borderId="6" xfId="2" applyFont="1" applyFill="1" applyBorder="1" applyAlignment="1" applyProtection="1">
      <alignment horizontal="center" vertical="center"/>
    </xf>
    <xf numFmtId="43" fontId="8" fillId="3" borderId="6" xfId="6" applyNumberFormat="1" applyFont="1" applyFill="1" applyBorder="1" applyAlignment="1" applyProtection="1">
      <alignment horizontal="center" vertical="center" wrapText="1"/>
    </xf>
    <xf numFmtId="0" fontId="14" fillId="3" borderId="6" xfId="2" applyFont="1" applyFill="1" applyBorder="1" applyAlignment="1" applyProtection="1">
      <alignment horizontal="center" vertical="center" wrapText="1"/>
    </xf>
    <xf numFmtId="0" fontId="14" fillId="3" borderId="6" xfId="2" applyFont="1" applyFill="1" applyBorder="1" applyAlignment="1" applyProtection="1">
      <alignment horizontal="center" vertical="center" wrapText="1"/>
      <protection locked="0"/>
    </xf>
    <xf numFmtId="0" fontId="17" fillId="3" borderId="0" xfId="0" applyFont="1" applyFill="1" applyAlignment="1">
      <alignment horizontal="center" vertical="center"/>
    </xf>
    <xf numFmtId="0" fontId="8" fillId="3" borderId="6" xfId="6" applyNumberFormat="1" applyFont="1" applyFill="1" applyBorder="1" applyAlignment="1" applyProtection="1">
      <alignment horizontal="center" vertical="center"/>
    </xf>
    <xf numFmtId="43" fontId="16" fillId="3" borderId="6" xfId="6" applyNumberFormat="1" applyFont="1" applyFill="1" applyBorder="1" applyAlignment="1" applyProtection="1">
      <alignment horizontal="center" vertical="center" wrapText="1"/>
      <protection locked="0"/>
    </xf>
    <xf numFmtId="43" fontId="16" fillId="3" borderId="6" xfId="6" applyNumberFormat="1" applyFont="1" applyFill="1" applyBorder="1" applyAlignment="1" applyProtection="1">
      <alignment horizontal="center" vertical="center" wrapText="1"/>
    </xf>
    <xf numFmtId="43" fontId="16" fillId="3" borderId="6" xfId="6" applyNumberFormat="1" applyFont="1" applyFill="1" applyBorder="1" applyAlignment="1" applyProtection="1">
      <alignment horizontal="center" vertical="center"/>
      <protection locked="0"/>
    </xf>
    <xf numFmtId="43" fontId="24" fillId="0" borderId="6" xfId="6" applyNumberFormat="1" applyFont="1" applyFill="1" applyBorder="1" applyAlignment="1" applyProtection="1">
      <alignment horizontal="center" vertical="center"/>
      <protection locked="0"/>
    </xf>
    <xf numFmtId="43" fontId="24" fillId="3" borderId="6" xfId="6" applyNumberFormat="1" applyFont="1" applyFill="1" applyBorder="1" applyAlignment="1" applyProtection="1">
      <alignment horizontal="center" vertical="center"/>
      <protection locked="0"/>
    </xf>
    <xf numFmtId="43" fontId="24" fillId="3" borderId="6" xfId="2" applyNumberFormat="1" applyFont="1" applyFill="1" applyBorder="1" applyAlignment="1" applyProtection="1">
      <alignment horizontal="center" vertical="center"/>
      <protection locked="0"/>
    </xf>
    <xf numFmtId="43" fontId="14" fillId="3" borderId="0" xfId="2" applyNumberFormat="1" applyFont="1" applyFill="1" applyBorder="1" applyAlignment="1" applyProtection="1">
      <alignment horizontal="center" vertical="center"/>
      <protection locked="0"/>
    </xf>
    <xf numFmtId="43" fontId="16" fillId="3" borderId="0" xfId="6" applyNumberFormat="1" applyFont="1" applyFill="1" applyBorder="1" applyAlignment="1" applyProtection="1">
      <alignment horizontal="center" vertical="center" wrapText="1"/>
    </xf>
    <xf numFmtId="176" fontId="14" fillId="3" borderId="0" xfId="2" applyNumberFormat="1" applyFont="1" applyFill="1" applyBorder="1" applyAlignment="1" applyProtection="1">
      <alignment horizontal="center" vertical="center"/>
    </xf>
    <xf numFmtId="0" fontId="14" fillId="3" borderId="0" xfId="2" applyFont="1" applyFill="1" applyBorder="1" applyAlignment="1" applyProtection="1">
      <alignment horizontal="center" vertical="center" wrapText="1"/>
    </xf>
    <xf numFmtId="0" fontId="14" fillId="3" borderId="0" xfId="2" applyFont="1" applyFill="1" applyBorder="1" applyAlignment="1" applyProtection="1">
      <alignment horizontal="center" vertical="center" wrapText="1"/>
      <protection locked="0"/>
    </xf>
    <xf numFmtId="0" fontId="17" fillId="0" borderId="0" xfId="0" applyFont="1" applyAlignment="1">
      <alignment horizontal="center" vertical="center" wrapText="1"/>
    </xf>
    <xf numFmtId="0" fontId="18" fillId="0" borderId="0" xfId="3" applyFont="1" applyAlignment="1" applyProtection="1">
      <alignment horizontal="center" vertical="center"/>
      <protection locked="0"/>
    </xf>
    <xf numFmtId="0" fontId="2" fillId="4" borderId="6" xfId="0" applyFont="1" applyFill="1" applyBorder="1" applyAlignment="1" applyProtection="1">
      <alignment horizontal="center" vertical="center"/>
      <protection locked="0"/>
    </xf>
    <xf numFmtId="0" fontId="14" fillId="5" borderId="6" xfId="2" applyFont="1" applyFill="1" applyBorder="1" applyAlignment="1" applyProtection="1">
      <alignment horizontal="center" vertical="center" wrapText="1"/>
      <protection locked="0"/>
    </xf>
    <xf numFmtId="43" fontId="2" fillId="5" borderId="6" xfId="3" applyNumberFormat="1" applyFont="1" applyFill="1" applyBorder="1" applyAlignment="1" applyProtection="1">
      <alignment horizontal="center" vertical="center"/>
      <protection locked="0"/>
    </xf>
    <xf numFmtId="43" fontId="14" fillId="5" borderId="6" xfId="2" applyNumberFormat="1" applyFont="1" applyFill="1" applyBorder="1" applyAlignment="1" applyProtection="1">
      <alignment horizontal="center" vertical="center"/>
      <protection locked="0"/>
    </xf>
    <xf numFmtId="0" fontId="17" fillId="6" borderId="0" xfId="0" applyFont="1" applyFill="1" applyAlignment="1">
      <alignment horizontal="center" vertical="center" wrapText="1"/>
    </xf>
    <xf numFmtId="0" fontId="2" fillId="6" borderId="6" xfId="0" applyFont="1" applyFill="1" applyBorder="1" applyAlignment="1" applyProtection="1">
      <alignment horizontal="center" vertical="center"/>
      <protection locked="0"/>
    </xf>
    <xf numFmtId="176" fontId="4" fillId="3" borderId="6" xfId="3" applyNumberFormat="1" applyFont="1" applyFill="1" applyBorder="1" applyAlignment="1" applyProtection="1">
      <alignment horizontal="center" vertical="center"/>
    </xf>
    <xf numFmtId="176" fontId="20" fillId="0" borderId="6" xfId="2" applyNumberFormat="1" applyFont="1" applyFill="1" applyBorder="1" applyAlignment="1" applyProtection="1">
      <alignment horizontal="center" vertical="center"/>
    </xf>
    <xf numFmtId="43" fontId="25" fillId="2" borderId="6" xfId="3" applyNumberFormat="1" applyFont="1" applyFill="1" applyBorder="1" applyAlignment="1" applyProtection="1">
      <alignment horizontal="center" vertical="center"/>
    </xf>
    <xf numFmtId="0" fontId="22" fillId="2" borderId="6" xfId="2" applyFont="1" applyFill="1" applyBorder="1" applyAlignment="1" applyProtection="1">
      <alignment horizontal="center" vertical="center"/>
    </xf>
    <xf numFmtId="0" fontId="22" fillId="0" borderId="0" xfId="0" applyFont="1" applyAlignment="1">
      <alignment horizontal="center" vertical="center" wrapText="1"/>
    </xf>
    <xf numFmtId="176" fontId="8" fillId="3" borderId="6" xfId="6" applyNumberFormat="1" applyFont="1" applyFill="1" applyBorder="1" applyAlignment="1" applyProtection="1">
      <alignment horizontal="center" vertical="center" wrapText="1"/>
    </xf>
    <xf numFmtId="0" fontId="17" fillId="3" borderId="0" xfId="0" applyFont="1" applyFill="1" applyAlignment="1">
      <alignment horizontal="center" vertical="center" wrapText="1"/>
    </xf>
    <xf numFmtId="0" fontId="17" fillId="3" borderId="0" xfId="2" applyFont="1" applyFill="1" applyAlignment="1" applyProtection="1">
      <alignment horizontal="center" vertical="center"/>
    </xf>
    <xf numFmtId="0" fontId="18" fillId="3" borderId="0" xfId="3" applyFont="1" applyFill="1" applyAlignment="1" applyProtection="1">
      <alignment horizontal="center" vertical="center"/>
    </xf>
    <xf numFmtId="0" fontId="2" fillId="3" borderId="6" xfId="3" applyFont="1" applyFill="1" applyBorder="1" applyAlignment="1" applyProtection="1">
      <alignment horizontal="center" vertical="center"/>
    </xf>
    <xf numFmtId="0" fontId="5" fillId="3" borderId="6" xfId="3" applyFont="1" applyFill="1" applyBorder="1" applyAlignment="1" applyProtection="1">
      <alignment horizontal="center" vertical="center"/>
    </xf>
    <xf numFmtId="0" fontId="7" fillId="3" borderId="6" xfId="6" applyFont="1" applyFill="1" applyBorder="1" applyAlignment="1" applyProtection="1">
      <alignment horizontal="center" vertical="center" wrapText="1"/>
    </xf>
    <xf numFmtId="0" fontId="25" fillId="3" borderId="6" xfId="3" applyFont="1" applyFill="1" applyBorder="1" applyAlignment="1" applyProtection="1">
      <alignment horizontal="center" vertical="center"/>
    </xf>
    <xf numFmtId="0" fontId="15" fillId="3" borderId="6" xfId="6" applyNumberFormat="1" applyFont="1" applyFill="1" applyBorder="1" applyAlignment="1" applyProtection="1">
      <alignment horizontal="center" vertical="center"/>
    </xf>
    <xf numFmtId="0" fontId="22" fillId="3" borderId="0" xfId="0" applyFont="1" applyFill="1" applyAlignment="1">
      <alignment horizontal="center" vertical="center" wrapText="1"/>
    </xf>
    <xf numFmtId="176" fontId="3" fillId="0" borderId="6" xfId="5" applyNumberFormat="1" applyFont="1" applyFill="1" applyBorder="1" applyAlignment="1" applyProtection="1">
      <alignment horizontal="center" vertical="center"/>
    </xf>
    <xf numFmtId="0" fontId="3" fillId="0" borderId="1" xfId="5" applyNumberFormat="1" applyFont="1" applyFill="1" applyBorder="1" applyAlignment="1" applyProtection="1">
      <alignment horizontal="center" vertical="center" wrapText="1"/>
    </xf>
    <xf numFmtId="0" fontId="3" fillId="0" borderId="4" xfId="5" applyNumberFormat="1" applyFont="1" applyFill="1" applyBorder="1" applyAlignment="1" applyProtection="1">
      <alignment horizontal="center" vertical="center" wrapText="1"/>
    </xf>
    <xf numFmtId="0" fontId="2" fillId="3" borderId="8" xfId="2" applyFont="1" applyFill="1" applyBorder="1" applyAlignment="1" applyProtection="1">
      <alignment horizontal="left" vertical="center" wrapText="1"/>
      <protection locked="0"/>
    </xf>
    <xf numFmtId="0" fontId="18" fillId="0" borderId="0" xfId="3" applyFont="1" applyAlignment="1" applyProtection="1">
      <alignment horizontal="center" vertical="center"/>
      <protection locked="0"/>
    </xf>
    <xf numFmtId="0" fontId="18" fillId="0" borderId="0" xfId="3" applyFont="1" applyAlignment="1" applyProtection="1">
      <alignment horizontal="center" vertical="center"/>
    </xf>
    <xf numFmtId="176" fontId="18" fillId="0" borderId="0" xfId="3" applyNumberFormat="1" applyFont="1" applyAlignment="1" applyProtection="1">
      <alignment horizontal="center" vertical="center"/>
      <protection locked="0"/>
    </xf>
    <xf numFmtId="176" fontId="3" fillId="3" borderId="2" xfId="5" applyNumberFormat="1" applyFont="1" applyFill="1" applyBorder="1" applyAlignment="1" applyProtection="1">
      <alignment horizontal="center" vertical="center"/>
    </xf>
    <xf numFmtId="176" fontId="3" fillId="3" borderId="3" xfId="5" applyNumberFormat="1" applyFont="1" applyFill="1" applyBorder="1" applyAlignment="1" applyProtection="1">
      <alignment horizontal="center" vertical="center"/>
    </xf>
    <xf numFmtId="176" fontId="3" fillId="0" borderId="2" xfId="5" applyNumberFormat="1" applyFont="1" applyFill="1" applyBorder="1" applyAlignment="1" applyProtection="1">
      <alignment horizontal="center" vertical="center"/>
    </xf>
    <xf numFmtId="176" fontId="3" fillId="0" borderId="3" xfId="5" applyNumberFormat="1" applyFont="1" applyFill="1" applyBorder="1" applyAlignment="1" applyProtection="1">
      <alignment horizontal="center" vertical="center"/>
    </xf>
    <xf numFmtId="0" fontId="3" fillId="0" borderId="1" xfId="5" applyFont="1" applyFill="1" applyBorder="1" applyAlignment="1" applyProtection="1">
      <alignment horizontal="center" vertical="center"/>
    </xf>
    <xf numFmtId="0" fontId="3" fillId="0" borderId="4" xfId="5" applyFont="1" applyFill="1" applyBorder="1" applyAlignment="1" applyProtection="1">
      <alignment horizontal="center" vertical="center"/>
    </xf>
    <xf numFmtId="0" fontId="3" fillId="3" borderId="1" xfId="5" applyFont="1" applyFill="1" applyBorder="1" applyAlignment="1" applyProtection="1">
      <alignment horizontal="center" vertical="center"/>
    </xf>
    <xf numFmtId="0" fontId="3" fillId="3" borderId="5" xfId="5" applyFont="1" applyFill="1" applyBorder="1" applyAlignment="1" applyProtection="1">
      <alignment horizontal="center" vertical="center"/>
    </xf>
  </cellXfs>
  <cellStyles count="8">
    <cellStyle name="常规" xfId="0" builtinId="0"/>
    <cellStyle name="常规 2 2" xfId="4"/>
    <cellStyle name="常规 2 7" xfId="2"/>
    <cellStyle name="常规 6" xfId="3"/>
    <cellStyle name="常规 6 2" xfId="7"/>
    <cellStyle name="常规_2011年" xfId="6"/>
    <cellStyle name="常规_Sheet2" xfId="5"/>
    <cellStyle name="超链接" xfId="1" builtinId="8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10"/>
  <sheetViews>
    <sheetView tabSelected="1" zoomScaleNormal="100" workbookViewId="0">
      <pane xSplit="2" ySplit="5" topLeftCell="L57" activePane="bottomRight" state="frozen"/>
      <selection pane="topRight" activeCell="C1" sqref="C1"/>
      <selection pane="bottomLeft" activeCell="A6" sqref="A6"/>
      <selection pane="bottomRight" activeCell="O3" sqref="O3"/>
    </sheetView>
  </sheetViews>
  <sheetFormatPr defaultColWidth="9" defaultRowHeight="13.5" x14ac:dyDescent="0.15"/>
  <cols>
    <col min="1" max="1" width="6.25" style="6" customWidth="1"/>
    <col min="2" max="2" width="27" style="58" customWidth="1"/>
    <col min="3" max="3" width="23.625" style="6" bestFit="1" customWidth="1"/>
    <col min="4" max="4" width="22.625" style="6" customWidth="1"/>
    <col min="5" max="5" width="22.125" style="6" bestFit="1" customWidth="1"/>
    <col min="6" max="6" width="21.25" style="6" customWidth="1"/>
    <col min="7" max="7" width="23.625" style="6" bestFit="1" customWidth="1"/>
    <col min="8" max="8" width="22.125" style="6" bestFit="1" customWidth="1"/>
    <col min="9" max="9" width="22.5" style="6" customWidth="1"/>
    <col min="10" max="10" width="23.625" style="6" bestFit="1" customWidth="1"/>
    <col min="11" max="11" width="22" style="6" customWidth="1"/>
    <col min="12" max="12" width="23.625" style="71" customWidth="1"/>
    <col min="13" max="13" width="21.875" style="71" customWidth="1"/>
    <col min="14" max="14" width="19.25" style="6" customWidth="1"/>
    <col min="15" max="15" width="21.875" style="6" customWidth="1"/>
    <col min="16" max="16" width="21.625" style="6" customWidth="1"/>
    <col min="17" max="17" width="20.75" style="6" bestFit="1" customWidth="1"/>
    <col min="18" max="18" width="9" style="6"/>
    <col min="19" max="19" width="15.125" style="6" customWidth="1"/>
    <col min="20" max="20" width="27.875" style="71" customWidth="1"/>
    <col min="21" max="21" width="14.375" style="6" customWidth="1"/>
    <col min="22" max="25" width="16.125" style="6" bestFit="1" customWidth="1"/>
    <col min="26" max="16384" width="9" style="6"/>
  </cols>
  <sheetData>
    <row r="1" spans="1:25" ht="18.75" x14ac:dyDescent="0.15">
      <c r="A1" s="2" t="s">
        <v>0</v>
      </c>
      <c r="B1" s="86"/>
      <c r="C1" s="3"/>
      <c r="D1" s="3"/>
      <c r="E1" s="3"/>
      <c r="F1" s="1"/>
      <c r="G1" s="1"/>
      <c r="H1" s="1"/>
      <c r="I1" s="1"/>
      <c r="J1" s="1"/>
      <c r="K1" s="1"/>
      <c r="L1" s="4"/>
      <c r="M1" s="5" t="s">
        <v>1</v>
      </c>
    </row>
    <row r="2" spans="1:25" ht="20.25" x14ac:dyDescent="0.15">
      <c r="A2" s="98" t="s">
        <v>2</v>
      </c>
      <c r="B2" s="99"/>
      <c r="C2" s="100"/>
      <c r="D2" s="100"/>
      <c r="E2" s="100"/>
      <c r="F2" s="98"/>
      <c r="G2" s="98"/>
      <c r="H2" s="98"/>
      <c r="I2" s="98"/>
      <c r="J2" s="98"/>
      <c r="K2" s="98"/>
      <c r="L2" s="98"/>
      <c r="M2" s="98"/>
    </row>
    <row r="3" spans="1:25" ht="24" x14ac:dyDescent="0.15">
      <c r="A3" s="7"/>
      <c r="B3" s="87"/>
      <c r="C3" s="8"/>
      <c r="D3" s="8"/>
      <c r="E3" s="8"/>
      <c r="F3" s="9"/>
      <c r="G3" s="9"/>
      <c r="H3" s="9"/>
      <c r="I3" s="72"/>
      <c r="J3" s="7"/>
      <c r="K3" s="7"/>
      <c r="L3" s="10"/>
      <c r="M3" s="4" t="s">
        <v>3</v>
      </c>
    </row>
    <row r="4" spans="1:25" x14ac:dyDescent="0.15">
      <c r="A4" s="105" t="s">
        <v>4</v>
      </c>
      <c r="B4" s="107" t="s">
        <v>5</v>
      </c>
      <c r="C4" s="101" t="s">
        <v>183</v>
      </c>
      <c r="D4" s="102"/>
      <c r="E4" s="102"/>
      <c r="F4" s="101" t="s">
        <v>184</v>
      </c>
      <c r="G4" s="102"/>
      <c r="H4" s="102"/>
      <c r="I4" s="103" t="s">
        <v>6</v>
      </c>
      <c r="J4" s="104"/>
      <c r="K4" s="104"/>
      <c r="L4" s="103" t="s">
        <v>7</v>
      </c>
      <c r="M4" s="104"/>
      <c r="N4" s="104"/>
      <c r="O4" s="94" t="s">
        <v>8</v>
      </c>
      <c r="P4" s="94"/>
      <c r="Q4" s="94"/>
      <c r="R4" s="95" t="s">
        <v>9</v>
      </c>
      <c r="S4" s="11" t="s">
        <v>10</v>
      </c>
    </row>
    <row r="5" spans="1:25" x14ac:dyDescent="0.15">
      <c r="A5" s="106"/>
      <c r="B5" s="108"/>
      <c r="C5" s="12" t="s">
        <v>11</v>
      </c>
      <c r="D5" s="12" t="s">
        <v>12</v>
      </c>
      <c r="E5" s="12" t="s">
        <v>13</v>
      </c>
      <c r="F5" s="12" t="s">
        <v>11</v>
      </c>
      <c r="G5" s="12" t="s">
        <v>12</v>
      </c>
      <c r="H5" s="12" t="s">
        <v>13</v>
      </c>
      <c r="I5" s="13" t="s">
        <v>11</v>
      </c>
      <c r="J5" s="13" t="s">
        <v>12</v>
      </c>
      <c r="K5" s="13" t="s">
        <v>13</v>
      </c>
      <c r="L5" s="13" t="s">
        <v>11</v>
      </c>
      <c r="M5" s="13" t="s">
        <v>12</v>
      </c>
      <c r="N5" s="13" t="s">
        <v>13</v>
      </c>
      <c r="O5" s="13" t="s">
        <v>11</v>
      </c>
      <c r="P5" s="13" t="s">
        <v>12</v>
      </c>
      <c r="Q5" s="13" t="s">
        <v>13</v>
      </c>
      <c r="R5" s="96"/>
      <c r="S5" s="14"/>
    </row>
    <row r="6" spans="1:25" ht="34.5" customHeight="1" x14ac:dyDescent="0.15">
      <c r="A6" s="73">
        <v>1</v>
      </c>
      <c r="B6" s="19" t="s">
        <v>14</v>
      </c>
      <c r="C6" s="15">
        <f>C7+C8</f>
        <v>85367112.801565915</v>
      </c>
      <c r="D6" s="15">
        <f t="shared" ref="D6:E6" si="0">D7+D8</f>
        <v>84644653.581565917</v>
      </c>
      <c r="E6" s="15">
        <f t="shared" si="0"/>
        <v>-722459.22</v>
      </c>
      <c r="F6" s="15">
        <f>F7+F8</f>
        <v>83182243.214765593</v>
      </c>
      <c r="G6" s="15">
        <f t="shared" ref="G6:Q6" si="1">G7+G8</f>
        <v>82459783.994765595</v>
      </c>
      <c r="H6" s="15">
        <f t="shared" si="1"/>
        <v>-722459.22</v>
      </c>
      <c r="I6" s="15">
        <f t="shared" si="1"/>
        <v>83462524.346185416</v>
      </c>
      <c r="J6" s="15">
        <f t="shared" si="1"/>
        <v>82740065.126185417</v>
      </c>
      <c r="K6" s="15">
        <f t="shared" si="1"/>
        <v>-722459.22</v>
      </c>
      <c r="L6" s="15">
        <f t="shared" si="1"/>
        <v>61303598.555858731</v>
      </c>
      <c r="M6" s="15">
        <f t="shared" si="1"/>
        <v>60581139.335858732</v>
      </c>
      <c r="N6" s="15">
        <f t="shared" si="1"/>
        <v>-722459.22</v>
      </c>
      <c r="O6" s="15">
        <f t="shared" si="1"/>
        <v>59374261.926384933</v>
      </c>
      <c r="P6" s="15">
        <f t="shared" si="1"/>
        <v>58651802.706384934</v>
      </c>
      <c r="Q6" s="15">
        <f t="shared" si="1"/>
        <v>-722459.22</v>
      </c>
      <c r="R6" s="16"/>
      <c r="S6" s="74"/>
    </row>
    <row r="7" spans="1:25" ht="24" x14ac:dyDescent="0.15">
      <c r="A7" s="73">
        <v>2</v>
      </c>
      <c r="B7" s="19" t="s">
        <v>15</v>
      </c>
      <c r="C7" s="75">
        <v>143702.31370481927</v>
      </c>
      <c r="D7" s="20">
        <f>C7-E7</f>
        <v>143702.31370481927</v>
      </c>
      <c r="E7" s="20"/>
      <c r="F7" s="75">
        <v>154876.81914529917</v>
      </c>
      <c r="G7" s="20">
        <f>F7-H7</f>
        <v>154876.81914529917</v>
      </c>
      <c r="H7" s="20"/>
      <c r="I7" s="75">
        <f>158468.67849711</f>
        <v>158468.67849711</v>
      </c>
      <c r="J7" s="20">
        <f>158468.67849711</f>
        <v>158468.67849711</v>
      </c>
      <c r="K7" s="20"/>
      <c r="L7" s="76">
        <f>79650.8518235294</f>
        <v>79650.851823529403</v>
      </c>
      <c r="M7" s="21">
        <f>79650.8518235294</f>
        <v>79650.851823529403</v>
      </c>
      <c r="N7" s="21"/>
      <c r="O7" s="76">
        <v>58818.224920127774</v>
      </c>
      <c r="P7" s="21">
        <v>58818.224920127774</v>
      </c>
      <c r="Q7" s="22"/>
      <c r="R7" s="23" t="s">
        <v>16</v>
      </c>
      <c r="S7" s="74" t="s">
        <v>185</v>
      </c>
    </row>
    <row r="8" spans="1:25" ht="96" x14ac:dyDescent="0.15">
      <c r="A8" s="73">
        <v>3</v>
      </c>
      <c r="B8" s="19" t="s">
        <v>17</v>
      </c>
      <c r="C8" s="75">
        <f>849180.07+84374230.4178611</f>
        <v>85223410.487861097</v>
      </c>
      <c r="D8" s="20">
        <f>C8+E8</f>
        <v>84500951.267861098</v>
      </c>
      <c r="E8" s="20">
        <v>-722459.22</v>
      </c>
      <c r="F8" s="75">
        <f>789487.23+82237879.1656203</f>
        <v>83027366.395620301</v>
      </c>
      <c r="G8" s="20">
        <f>F8+H8</f>
        <v>82304907.175620303</v>
      </c>
      <c r="H8" s="20">
        <v>-722459.22</v>
      </c>
      <c r="I8" s="75">
        <f>1259575.15+82044480.5176883</f>
        <v>83304055.66768831</v>
      </c>
      <c r="J8" s="20">
        <f>I8+K8</f>
        <v>82581596.447688311</v>
      </c>
      <c r="K8" s="20">
        <v>-722459.22</v>
      </c>
      <c r="L8" s="76">
        <f>1634114.69+59589833.0140352</f>
        <v>61223947.7040352</v>
      </c>
      <c r="M8" s="21">
        <f>L8+N8</f>
        <v>60501488.484035201</v>
      </c>
      <c r="N8" s="21">
        <v>-722459.22</v>
      </c>
      <c r="O8" s="76">
        <f>1772632.9+57542810.8014648</f>
        <v>59315443.701464802</v>
      </c>
      <c r="P8" s="21">
        <f>O8+Q8</f>
        <v>58592984.481464803</v>
      </c>
      <c r="Q8" s="24">
        <v>-722459.22</v>
      </c>
      <c r="R8" s="23" t="s">
        <v>18</v>
      </c>
      <c r="S8" s="74" t="s">
        <v>186</v>
      </c>
      <c r="T8" s="77"/>
    </row>
    <row r="9" spans="1:25" ht="27.75" customHeight="1" x14ac:dyDescent="0.15">
      <c r="A9" s="78">
        <v>4</v>
      </c>
      <c r="B9" s="19" t="s">
        <v>19</v>
      </c>
      <c r="C9" s="15">
        <f>C10+C11</f>
        <v>157022.71481927711</v>
      </c>
      <c r="D9" s="15">
        <f t="shared" ref="D9:K9" si="2">D10+D11</f>
        <v>157022.71481927711</v>
      </c>
      <c r="E9" s="15">
        <f t="shared" si="2"/>
        <v>0</v>
      </c>
      <c r="F9" s="15">
        <f t="shared" si="2"/>
        <v>169258.03794871795</v>
      </c>
      <c r="G9" s="15">
        <f t="shared" si="2"/>
        <v>169258.03794871795</v>
      </c>
      <c r="H9" s="15">
        <f t="shared" si="2"/>
        <v>0</v>
      </c>
      <c r="I9" s="15">
        <f t="shared" si="2"/>
        <v>171625.59289017343</v>
      </c>
      <c r="J9" s="15">
        <f t="shared" si="2"/>
        <v>171625.59289017343</v>
      </c>
      <c r="K9" s="15">
        <f t="shared" si="2"/>
        <v>0</v>
      </c>
      <c r="L9" s="15">
        <f>L10+L11</f>
        <v>258266.16970588238</v>
      </c>
      <c r="M9" s="15">
        <f t="shared" ref="M9:P9" si="3">M10+M11</f>
        <v>258266.16970588238</v>
      </c>
      <c r="N9" s="15">
        <f t="shared" si="3"/>
        <v>0</v>
      </c>
      <c r="O9" s="15">
        <f t="shared" si="3"/>
        <v>160562.94440894568</v>
      </c>
      <c r="P9" s="15">
        <f t="shared" si="3"/>
        <v>160562.94440894568</v>
      </c>
      <c r="Q9" s="79">
        <f t="shared" ref="Q9:Q38" si="4">P9-O9</f>
        <v>0</v>
      </c>
      <c r="R9" s="16"/>
      <c r="S9" s="17"/>
    </row>
    <row r="10" spans="1:25" ht="24" x14ac:dyDescent="0.15">
      <c r="A10" s="18">
        <v>5</v>
      </c>
      <c r="B10" s="19" t="s">
        <v>20</v>
      </c>
      <c r="C10" s="20">
        <v>81276.91481927711</v>
      </c>
      <c r="D10" s="20">
        <v>81276.91481927711</v>
      </c>
      <c r="E10" s="20"/>
      <c r="F10" s="20">
        <v>93512.237948717957</v>
      </c>
      <c r="G10" s="20">
        <v>93512.237948717957</v>
      </c>
      <c r="H10" s="20"/>
      <c r="I10" s="20">
        <v>95879.792890173412</v>
      </c>
      <c r="J10" s="20">
        <v>95879.792890173412</v>
      </c>
      <c r="K10" s="20"/>
      <c r="L10" s="20">
        <v>182520.36970588239</v>
      </c>
      <c r="M10" s="20">
        <v>182520.36970588239</v>
      </c>
      <c r="N10" s="20"/>
      <c r="O10" s="20">
        <v>76393.144408945678</v>
      </c>
      <c r="P10" s="20">
        <v>76393.144408945678</v>
      </c>
      <c r="Q10" s="22"/>
      <c r="R10" s="23" t="s">
        <v>21</v>
      </c>
      <c r="S10" s="17" t="s">
        <v>178</v>
      </c>
    </row>
    <row r="11" spans="1:25" ht="24" x14ac:dyDescent="0.15">
      <c r="A11" s="18">
        <v>6</v>
      </c>
      <c r="B11" s="19" t="s">
        <v>22</v>
      </c>
      <c r="C11" s="20">
        <v>75745.8</v>
      </c>
      <c r="D11" s="20">
        <v>75745.8</v>
      </c>
      <c r="E11" s="20"/>
      <c r="F11" s="20">
        <v>75745.8</v>
      </c>
      <c r="G11" s="20">
        <v>75745.8</v>
      </c>
      <c r="H11" s="20"/>
      <c r="I11" s="20">
        <v>75745.8</v>
      </c>
      <c r="J11" s="20">
        <v>75745.8</v>
      </c>
      <c r="K11" s="20"/>
      <c r="L11" s="20">
        <v>75745.8</v>
      </c>
      <c r="M11" s="20">
        <v>75745.8</v>
      </c>
      <c r="N11" s="20"/>
      <c r="O11" s="20">
        <v>84169.8</v>
      </c>
      <c r="P11" s="20">
        <v>84169.8</v>
      </c>
      <c r="Q11" s="22"/>
      <c r="R11" s="23" t="s">
        <v>23</v>
      </c>
      <c r="S11" s="17" t="s">
        <v>179</v>
      </c>
      <c r="T11" s="70"/>
      <c r="U11" s="58"/>
      <c r="V11" s="58"/>
      <c r="W11" s="58"/>
      <c r="X11" s="58"/>
      <c r="Y11" s="58"/>
    </row>
    <row r="12" spans="1:25" ht="26.25" customHeight="1" x14ac:dyDescent="0.15">
      <c r="A12" s="25">
        <v>7</v>
      </c>
      <c r="B12" s="19" t="s">
        <v>24</v>
      </c>
      <c r="C12" s="26">
        <f>C13+C49+C67</f>
        <v>18100403.282560233</v>
      </c>
      <c r="D12" s="26">
        <f>D13+D49+D67</f>
        <v>18100403.282560233</v>
      </c>
      <c r="E12" s="26"/>
      <c r="F12" s="26">
        <f>F13+F49+F67</f>
        <v>25936785.618119661</v>
      </c>
      <c r="G12" s="26">
        <f>G13+G49+G67</f>
        <v>25936785.618119661</v>
      </c>
      <c r="H12" s="26"/>
      <c r="I12" s="26">
        <f>I13+I49+I67</f>
        <v>23308918.728699423</v>
      </c>
      <c r="J12" s="26">
        <f>J13+J49+J67</f>
        <v>23308918.728699423</v>
      </c>
      <c r="K12" s="26"/>
      <c r="L12" s="26">
        <f>L13+L49+L67</f>
        <v>56230721.571588233</v>
      </c>
      <c r="M12" s="26">
        <f>M13+M49+M67</f>
        <v>56230721.571588233</v>
      </c>
      <c r="N12" s="26"/>
      <c r="O12" s="26">
        <f>O13+O49+O67</f>
        <v>37709427.933674112</v>
      </c>
      <c r="P12" s="26">
        <f>P13+P49+P67</f>
        <v>37709427.933674112</v>
      </c>
      <c r="Q12" s="27"/>
      <c r="R12" s="16"/>
      <c r="S12" s="17"/>
      <c r="T12" s="6"/>
    </row>
    <row r="13" spans="1:25" ht="41.25" customHeight="1" x14ac:dyDescent="0.15">
      <c r="A13" s="18">
        <v>8</v>
      </c>
      <c r="B13" s="19" t="s">
        <v>25</v>
      </c>
      <c r="C13" s="28">
        <f>SUM(C14:C27)</f>
        <v>13759163.269999998</v>
      </c>
      <c r="D13" s="28">
        <f>SUM(D14:D27)</f>
        <v>13759163.269999998</v>
      </c>
      <c r="E13" s="15"/>
      <c r="F13" s="28">
        <f>SUM(F14:F27)</f>
        <v>20506432.25</v>
      </c>
      <c r="G13" s="28">
        <f>SUM(G14:G27)</f>
        <v>20506432.25</v>
      </c>
      <c r="H13" s="15"/>
      <c r="I13" s="28">
        <f>SUM(I14:I27)</f>
        <v>17376591.620000001</v>
      </c>
      <c r="J13" s="28">
        <f>SUM(J14:J27)</f>
        <v>17376591.620000001</v>
      </c>
      <c r="K13" s="15">
        <v>17376591.620000001</v>
      </c>
      <c r="L13" s="28">
        <f>SUM(L14:L27)</f>
        <v>50817249.949999996</v>
      </c>
      <c r="M13" s="28">
        <f>SUM(M14:M27)</f>
        <v>50817249.949999996</v>
      </c>
      <c r="N13" s="15"/>
      <c r="O13" s="28">
        <f>SUM(O14:O27)</f>
        <v>32299607.519999996</v>
      </c>
      <c r="P13" s="28">
        <f>SUM(P14:P27)</f>
        <v>32299607.519999996</v>
      </c>
      <c r="Q13" s="24"/>
      <c r="R13" s="29"/>
      <c r="S13" s="17" t="s">
        <v>193</v>
      </c>
      <c r="T13" s="6"/>
    </row>
    <row r="14" spans="1:25" ht="24" x14ac:dyDescent="0.15">
      <c r="A14" s="25">
        <v>9</v>
      </c>
      <c r="B14" s="88" t="s">
        <v>26</v>
      </c>
      <c r="C14" s="30"/>
      <c r="D14" s="30"/>
      <c r="E14" s="30"/>
      <c r="F14" s="30"/>
      <c r="G14" s="30"/>
      <c r="H14" s="30"/>
      <c r="I14" s="30"/>
      <c r="J14" s="30"/>
      <c r="K14" s="30"/>
      <c r="L14" s="31"/>
      <c r="M14" s="31"/>
      <c r="N14" s="31"/>
      <c r="O14" s="31"/>
      <c r="P14" s="31"/>
      <c r="Q14" s="27"/>
      <c r="R14" s="29" t="s">
        <v>27</v>
      </c>
      <c r="S14" s="17"/>
      <c r="T14" s="6"/>
    </row>
    <row r="15" spans="1:25" ht="24" x14ac:dyDescent="0.15">
      <c r="A15" s="25">
        <v>10</v>
      </c>
      <c r="B15" s="88" t="s">
        <v>28</v>
      </c>
      <c r="C15" s="30">
        <v>12832.32</v>
      </c>
      <c r="D15" s="30">
        <v>12832.32</v>
      </c>
      <c r="E15" s="30"/>
      <c r="F15" s="30">
        <v>93773.53</v>
      </c>
      <c r="G15" s="30">
        <v>93773.53</v>
      </c>
      <c r="H15" s="30"/>
      <c r="I15" s="30">
        <v>1427735.99</v>
      </c>
      <c r="J15" s="30">
        <v>1427735.99</v>
      </c>
      <c r="K15" s="30"/>
      <c r="L15" s="30">
        <v>9812.9599999999991</v>
      </c>
      <c r="M15" s="30">
        <v>9812.9599999999991</v>
      </c>
      <c r="N15" s="30"/>
      <c r="O15" s="30">
        <v>45618.8</v>
      </c>
      <c r="P15" s="30">
        <v>45618.8</v>
      </c>
      <c r="Q15" s="27"/>
      <c r="R15" s="29" t="s">
        <v>29</v>
      </c>
      <c r="S15" s="17"/>
      <c r="T15" s="6"/>
    </row>
    <row r="16" spans="1:25" ht="24" x14ac:dyDescent="0.15">
      <c r="A16" s="25">
        <v>11</v>
      </c>
      <c r="B16" s="88" t="s">
        <v>30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27"/>
      <c r="R16" s="29" t="s">
        <v>31</v>
      </c>
      <c r="S16" s="17"/>
    </row>
    <row r="17" spans="1:19" ht="48" x14ac:dyDescent="0.15">
      <c r="A17" s="25">
        <v>12</v>
      </c>
      <c r="B17" s="88" t="s">
        <v>32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27"/>
      <c r="R17" s="29" t="s">
        <v>33</v>
      </c>
      <c r="S17" s="17"/>
    </row>
    <row r="18" spans="1:19" ht="36" x14ac:dyDescent="0.15">
      <c r="A18" s="25">
        <v>13</v>
      </c>
      <c r="B18" s="88" t="s">
        <v>34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27"/>
      <c r="R18" s="29" t="s">
        <v>35</v>
      </c>
      <c r="S18" s="17"/>
    </row>
    <row r="19" spans="1:19" ht="36" x14ac:dyDescent="0.15">
      <c r="A19" s="25">
        <v>14</v>
      </c>
      <c r="B19" s="88" t="s">
        <v>36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27"/>
      <c r="R19" s="29" t="s">
        <v>37</v>
      </c>
      <c r="S19" s="17"/>
    </row>
    <row r="20" spans="1:19" ht="48" x14ac:dyDescent="0.15">
      <c r="A20" s="25">
        <v>15</v>
      </c>
      <c r="B20" s="88" t="s">
        <v>38</v>
      </c>
      <c r="C20" s="30">
        <v>657076</v>
      </c>
      <c r="D20" s="30">
        <v>657076</v>
      </c>
      <c r="E20" s="30"/>
      <c r="F20" s="30">
        <v>85485</v>
      </c>
      <c r="G20" s="30">
        <v>85485</v>
      </c>
      <c r="H20" s="30"/>
      <c r="I20" s="30">
        <v>328018.83</v>
      </c>
      <c r="J20" s="30">
        <v>328018.83</v>
      </c>
      <c r="K20" s="30"/>
      <c r="L20" s="30">
        <v>275366.43</v>
      </c>
      <c r="M20" s="30">
        <v>275366.43</v>
      </c>
      <c r="N20" s="30"/>
      <c r="O20" s="30">
        <v>257327.6</v>
      </c>
      <c r="P20" s="30">
        <v>257327.6</v>
      </c>
      <c r="Q20" s="27"/>
      <c r="R20" s="29" t="s">
        <v>33</v>
      </c>
      <c r="S20" s="17"/>
    </row>
    <row r="21" spans="1:19" ht="48" x14ac:dyDescent="0.15">
      <c r="A21" s="25">
        <v>16</v>
      </c>
      <c r="B21" s="88" t="s">
        <v>39</v>
      </c>
      <c r="C21" s="30">
        <v>1291434</v>
      </c>
      <c r="D21" s="30">
        <v>1291434</v>
      </c>
      <c r="E21" s="30"/>
      <c r="F21" s="30">
        <v>1348710</v>
      </c>
      <c r="G21" s="30">
        <v>1348710</v>
      </c>
      <c r="H21" s="30"/>
      <c r="I21" s="30">
        <v>1418205</v>
      </c>
      <c r="J21" s="30">
        <v>1418205</v>
      </c>
      <c r="K21" s="30"/>
      <c r="L21" s="30">
        <v>1459616.4</v>
      </c>
      <c r="M21" s="30">
        <v>1459616.4</v>
      </c>
      <c r="N21" s="30"/>
      <c r="O21" s="30">
        <v>1406880</v>
      </c>
      <c r="P21" s="30">
        <v>1406880</v>
      </c>
      <c r="Q21" s="27"/>
      <c r="R21" s="29" t="s">
        <v>40</v>
      </c>
      <c r="S21" s="17"/>
    </row>
    <row r="22" spans="1:19" ht="36" x14ac:dyDescent="0.15">
      <c r="A22" s="25">
        <v>17</v>
      </c>
      <c r="B22" s="88" t="s">
        <v>41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27"/>
      <c r="R22" s="29" t="s">
        <v>42</v>
      </c>
      <c r="S22" s="17"/>
    </row>
    <row r="23" spans="1:19" ht="48" x14ac:dyDescent="0.15">
      <c r="A23" s="25">
        <v>18</v>
      </c>
      <c r="B23" s="88" t="s">
        <v>43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27"/>
      <c r="R23" s="29" t="s">
        <v>44</v>
      </c>
      <c r="S23" s="17"/>
    </row>
    <row r="24" spans="1:19" ht="48" x14ac:dyDescent="0.15">
      <c r="A24" s="25">
        <v>19</v>
      </c>
      <c r="B24" s="88" t="s">
        <v>45</v>
      </c>
      <c r="C24" s="30">
        <v>343264.67</v>
      </c>
      <c r="D24" s="30">
        <v>343264.67</v>
      </c>
      <c r="E24" s="30"/>
      <c r="F24" s="30">
        <v>85531</v>
      </c>
      <c r="G24" s="30">
        <v>85531</v>
      </c>
      <c r="H24" s="30"/>
      <c r="I24" s="30"/>
      <c r="J24" s="30"/>
      <c r="K24" s="30"/>
      <c r="L24" s="30">
        <v>3600</v>
      </c>
      <c r="M24" s="30">
        <v>3600</v>
      </c>
      <c r="N24" s="30"/>
      <c r="O24" s="30"/>
      <c r="P24" s="30"/>
      <c r="Q24" s="27"/>
      <c r="R24" s="29" t="s">
        <v>33</v>
      </c>
      <c r="S24" s="17"/>
    </row>
    <row r="25" spans="1:19" ht="36" x14ac:dyDescent="0.15">
      <c r="A25" s="25">
        <v>20</v>
      </c>
      <c r="B25" s="88" t="s">
        <v>46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27"/>
      <c r="R25" s="29" t="s">
        <v>35</v>
      </c>
      <c r="S25" s="17"/>
    </row>
    <row r="26" spans="1:19" ht="38.25" customHeight="1" x14ac:dyDescent="0.15">
      <c r="A26" s="25">
        <v>21</v>
      </c>
      <c r="B26" s="88" t="s">
        <v>47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27"/>
      <c r="R26" s="29" t="s">
        <v>48</v>
      </c>
      <c r="S26" s="17"/>
    </row>
    <row r="27" spans="1:19" ht="29.25" customHeight="1" x14ac:dyDescent="0.15">
      <c r="A27" s="25">
        <v>22</v>
      </c>
      <c r="B27" s="19" t="s">
        <v>49</v>
      </c>
      <c r="C27" s="28">
        <f>SUM(C28:C48)</f>
        <v>11454556.279999997</v>
      </c>
      <c r="D27" s="28">
        <f>SUM(D28:D48)</f>
        <v>11454556.279999997</v>
      </c>
      <c r="E27" s="28"/>
      <c r="F27" s="28">
        <f>SUM(F28:F48)</f>
        <v>18892932.719999999</v>
      </c>
      <c r="G27" s="28">
        <f>SUM(G28:G48)</f>
        <v>18892932.719999999</v>
      </c>
      <c r="H27" s="28"/>
      <c r="I27" s="28">
        <f>SUM(I28:I48)</f>
        <v>14202631.800000001</v>
      </c>
      <c r="J27" s="28">
        <f>SUM(J28:J48)</f>
        <v>14202631.800000001</v>
      </c>
      <c r="K27" s="28"/>
      <c r="L27" s="28">
        <f>SUM(L28:L48)</f>
        <v>49068854.159999996</v>
      </c>
      <c r="M27" s="28">
        <f>SUM(M28:M48)</f>
        <v>49068854.159999996</v>
      </c>
      <c r="N27" s="28"/>
      <c r="O27" s="28">
        <f>SUM(O28:O48)</f>
        <v>30589781.119999997</v>
      </c>
      <c r="P27" s="28">
        <f>SUM(P28:P48)</f>
        <v>30589781.119999997</v>
      </c>
      <c r="Q27" s="27"/>
      <c r="R27" s="16"/>
      <c r="S27" s="17"/>
    </row>
    <row r="28" spans="1:19" ht="36" x14ac:dyDescent="0.15">
      <c r="A28" s="25">
        <v>23</v>
      </c>
      <c r="B28" s="88" t="s">
        <v>50</v>
      </c>
      <c r="C28" s="30">
        <v>12511.46</v>
      </c>
      <c r="D28" s="30">
        <v>12511.46</v>
      </c>
      <c r="E28" s="30"/>
      <c r="F28" s="30">
        <v>12812.89</v>
      </c>
      <c r="G28" s="30">
        <v>12812.89</v>
      </c>
      <c r="H28" s="30"/>
      <c r="I28" s="30">
        <v>12784.75</v>
      </c>
      <c r="J28" s="30">
        <v>12784.75</v>
      </c>
      <c r="K28" s="30"/>
      <c r="L28" s="30">
        <v>12647.67</v>
      </c>
      <c r="M28" s="30">
        <v>12647.67</v>
      </c>
      <c r="N28" s="30"/>
      <c r="O28" s="30">
        <v>8666.69</v>
      </c>
      <c r="P28" s="30">
        <v>8666.69</v>
      </c>
      <c r="Q28" s="27"/>
      <c r="R28" s="29" t="s">
        <v>51</v>
      </c>
      <c r="S28" s="17"/>
    </row>
    <row r="29" spans="1:19" ht="36" x14ac:dyDescent="0.15">
      <c r="A29" s="25">
        <v>24</v>
      </c>
      <c r="B29" s="88" t="s">
        <v>52</v>
      </c>
      <c r="C29" s="30"/>
      <c r="D29" s="30"/>
      <c r="E29" s="30"/>
      <c r="F29" s="30"/>
      <c r="G29" s="30"/>
      <c r="H29" s="30"/>
      <c r="I29" s="30"/>
      <c r="J29" s="30"/>
      <c r="K29" s="30"/>
      <c r="L29" s="30">
        <v>2438</v>
      </c>
      <c r="M29" s="30">
        <v>2438</v>
      </c>
      <c r="N29" s="30"/>
      <c r="O29" s="30"/>
      <c r="P29" s="30"/>
      <c r="Q29" s="27"/>
      <c r="R29" s="29" t="s">
        <v>53</v>
      </c>
      <c r="S29" s="17"/>
    </row>
    <row r="30" spans="1:19" ht="60" x14ac:dyDescent="0.15">
      <c r="A30" s="25">
        <v>25</v>
      </c>
      <c r="B30" s="88" t="s">
        <v>54</v>
      </c>
      <c r="C30" s="30">
        <v>145712.32000000001</v>
      </c>
      <c r="D30" s="30">
        <v>145712.32000000001</v>
      </c>
      <c r="E30" s="30"/>
      <c r="F30" s="30">
        <v>160747.59</v>
      </c>
      <c r="G30" s="30">
        <v>160747.59</v>
      </c>
      <c r="H30" s="30"/>
      <c r="I30" s="30">
        <v>165160.17000000001</v>
      </c>
      <c r="J30" s="30">
        <v>165160.17000000001</v>
      </c>
      <c r="K30" s="30"/>
      <c r="L30" s="30">
        <v>152531.63</v>
      </c>
      <c r="M30" s="30">
        <v>152531.63</v>
      </c>
      <c r="N30" s="30"/>
      <c r="O30" s="30">
        <v>90799.93</v>
      </c>
      <c r="P30" s="30">
        <v>90799.93</v>
      </c>
      <c r="Q30" s="27"/>
      <c r="R30" s="29" t="s">
        <v>55</v>
      </c>
      <c r="S30" s="17"/>
    </row>
    <row r="31" spans="1:19" ht="36" x14ac:dyDescent="0.15">
      <c r="A31" s="25">
        <v>26</v>
      </c>
      <c r="B31" s="88" t="s">
        <v>56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27"/>
      <c r="R31" s="29" t="s">
        <v>57</v>
      </c>
      <c r="S31" s="17"/>
    </row>
    <row r="32" spans="1:19" ht="60" x14ac:dyDescent="0.15">
      <c r="A32" s="25">
        <v>27</v>
      </c>
      <c r="B32" s="88" t="s">
        <v>58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27"/>
      <c r="R32" s="29" t="s">
        <v>48</v>
      </c>
      <c r="S32" s="17"/>
    </row>
    <row r="33" spans="1:19" ht="24" x14ac:dyDescent="0.15">
      <c r="A33" s="25">
        <v>28</v>
      </c>
      <c r="B33" s="88" t="s">
        <v>59</v>
      </c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27"/>
      <c r="R33" s="29" t="s">
        <v>60</v>
      </c>
      <c r="S33" s="17"/>
    </row>
    <row r="34" spans="1:19" ht="36" x14ac:dyDescent="0.15">
      <c r="A34" s="25">
        <v>29</v>
      </c>
      <c r="B34" s="88" t="s">
        <v>61</v>
      </c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27"/>
      <c r="R34" s="29" t="s">
        <v>62</v>
      </c>
      <c r="S34" s="17"/>
    </row>
    <row r="35" spans="1:19" ht="36" x14ac:dyDescent="0.15">
      <c r="A35" s="25">
        <v>30</v>
      </c>
      <c r="B35" s="88" t="s">
        <v>63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27"/>
      <c r="R35" s="29" t="s">
        <v>64</v>
      </c>
      <c r="S35" s="17"/>
    </row>
    <row r="36" spans="1:19" ht="36" x14ac:dyDescent="0.15">
      <c r="A36" s="25">
        <v>31</v>
      </c>
      <c r="B36" s="88" t="s">
        <v>65</v>
      </c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27"/>
      <c r="R36" s="29" t="s">
        <v>66</v>
      </c>
      <c r="S36" s="17"/>
    </row>
    <row r="37" spans="1:19" ht="36" x14ac:dyDescent="0.15">
      <c r="A37" s="25">
        <v>32</v>
      </c>
      <c r="B37" s="88" t="s">
        <v>67</v>
      </c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27"/>
      <c r="R37" s="29" t="s">
        <v>68</v>
      </c>
      <c r="S37" s="17"/>
    </row>
    <row r="38" spans="1:19" ht="36" x14ac:dyDescent="0.15">
      <c r="A38" s="25">
        <v>33</v>
      </c>
      <c r="B38" s="88" t="s">
        <v>69</v>
      </c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27">
        <f t="shared" si="4"/>
        <v>0</v>
      </c>
      <c r="R38" s="29" t="s">
        <v>70</v>
      </c>
      <c r="S38" s="17"/>
    </row>
    <row r="39" spans="1:19" ht="36" x14ac:dyDescent="0.15">
      <c r="A39" s="25">
        <v>34</v>
      </c>
      <c r="B39" s="88" t="s">
        <v>71</v>
      </c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27"/>
      <c r="R39" s="29" t="s">
        <v>72</v>
      </c>
      <c r="S39" s="17"/>
    </row>
    <row r="40" spans="1:19" ht="36" x14ac:dyDescent="0.15">
      <c r="A40" s="25">
        <v>35</v>
      </c>
      <c r="B40" s="88" t="s">
        <v>73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27"/>
      <c r="R40" s="29" t="s">
        <v>74</v>
      </c>
      <c r="S40" s="17"/>
    </row>
    <row r="41" spans="1:19" ht="48" x14ac:dyDescent="0.15">
      <c r="A41" s="25">
        <v>36</v>
      </c>
      <c r="B41" s="88" t="s">
        <v>75</v>
      </c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27"/>
      <c r="R41" s="29" t="s">
        <v>76</v>
      </c>
      <c r="S41" s="17"/>
    </row>
    <row r="42" spans="1:19" ht="48" x14ac:dyDescent="0.15">
      <c r="A42" s="25">
        <v>37</v>
      </c>
      <c r="B42" s="88" t="s">
        <v>77</v>
      </c>
      <c r="C42" s="30">
        <v>91448</v>
      </c>
      <c r="D42" s="30">
        <v>91448</v>
      </c>
      <c r="E42" s="30"/>
      <c r="F42" s="30">
        <v>35157.040000000001</v>
      </c>
      <c r="G42" s="30">
        <v>35157.040000000001</v>
      </c>
      <c r="H42" s="30"/>
      <c r="I42" s="30">
        <v>47297.91</v>
      </c>
      <c r="J42" s="30">
        <v>47297.91</v>
      </c>
      <c r="K42" s="30"/>
      <c r="L42" s="30">
        <v>95054.58</v>
      </c>
      <c r="M42" s="30">
        <v>95054.58</v>
      </c>
      <c r="N42" s="30"/>
      <c r="O42" s="30">
        <v>91356.08</v>
      </c>
      <c r="P42" s="30">
        <v>91356.08</v>
      </c>
      <c r="Q42" s="27"/>
      <c r="R42" s="29" t="s">
        <v>78</v>
      </c>
      <c r="S42" s="17"/>
    </row>
    <row r="43" spans="1:19" ht="60" x14ac:dyDescent="0.15">
      <c r="A43" s="25">
        <v>38</v>
      </c>
      <c r="B43" s="88" t="s">
        <v>79</v>
      </c>
      <c r="C43" s="30">
        <v>441611.5</v>
      </c>
      <c r="D43" s="30">
        <v>441611.5</v>
      </c>
      <c r="E43" s="30"/>
      <c r="F43" s="30">
        <v>353200</v>
      </c>
      <c r="G43" s="30">
        <v>353200</v>
      </c>
      <c r="H43" s="30"/>
      <c r="I43" s="30">
        <v>350000</v>
      </c>
      <c r="J43" s="30">
        <v>350000</v>
      </c>
      <c r="K43" s="30"/>
      <c r="L43" s="30">
        <v>468956.02</v>
      </c>
      <c r="M43" s="30">
        <v>468956.02</v>
      </c>
      <c r="N43" s="30"/>
      <c r="O43" s="30">
        <v>473782.5</v>
      </c>
      <c r="P43" s="30">
        <v>473782.5</v>
      </c>
      <c r="Q43" s="27"/>
      <c r="R43" s="29" t="s">
        <v>80</v>
      </c>
      <c r="S43" s="17"/>
    </row>
    <row r="44" spans="1:19" ht="48" x14ac:dyDescent="0.15">
      <c r="A44" s="25">
        <v>39</v>
      </c>
      <c r="B44" s="88" t="s">
        <v>81</v>
      </c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27"/>
      <c r="R44" s="29" t="s">
        <v>82</v>
      </c>
      <c r="S44" s="17"/>
    </row>
    <row r="45" spans="1:19" ht="48" x14ac:dyDescent="0.15">
      <c r="A45" s="25">
        <v>40</v>
      </c>
      <c r="B45" s="88" t="s">
        <v>83</v>
      </c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27"/>
      <c r="R45" s="29" t="s">
        <v>84</v>
      </c>
      <c r="S45" s="17"/>
    </row>
    <row r="46" spans="1:19" ht="48" x14ac:dyDescent="0.15">
      <c r="A46" s="25">
        <v>41</v>
      </c>
      <c r="B46" s="88" t="s">
        <v>85</v>
      </c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27"/>
      <c r="R46" s="29" t="s">
        <v>86</v>
      </c>
      <c r="S46" s="17"/>
    </row>
    <row r="47" spans="1:19" ht="60" x14ac:dyDescent="0.15">
      <c r="A47" s="25">
        <v>42</v>
      </c>
      <c r="B47" s="88" t="s">
        <v>87</v>
      </c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27"/>
      <c r="R47" s="29" t="s">
        <v>88</v>
      </c>
      <c r="S47" s="17"/>
    </row>
    <row r="48" spans="1:19" ht="48" x14ac:dyDescent="0.15">
      <c r="A48" s="25">
        <v>43</v>
      </c>
      <c r="B48" s="88" t="s">
        <v>89</v>
      </c>
      <c r="C48" s="32">
        <f>13759163.27-C14-C15-C16-C17-C18-C19-C20-C21-C22-C23-C24-C25-C26-C28-C29-C30-C31-C32-C33-C34-C35-C36-C37-C38-C39-C40-C41-C42-C43-C44-C45-C46-C47</f>
        <v>10763272.999999998</v>
      </c>
      <c r="D48" s="32">
        <f>13759163.27-D14-D15-D16-D17-D18-D19-D20-D21-D22-D23-D24-D25-D26-D28-D29-D30-D31-D32-D33-D34-D35-D36-D37-D38-D39-D40-D41-D42-D43-D44-D45-D46-D47</f>
        <v>10763272.999999998</v>
      </c>
      <c r="E48" s="32"/>
      <c r="F48" s="32">
        <f>20506432.25-F14-F15-F16-F17-F18-F19-F20-F21-F22-F23-F24-F25-F26-F28-F29-F30-F31-F32-F33-F34-F35-F36-F37-F38-F39-F40-F41-F42-F43-F44-F45-F46-F47</f>
        <v>18331015.199999999</v>
      </c>
      <c r="G48" s="32">
        <f>20506432.25-G14-G15-G16-G17-G18-G19-G20-G21-G22-G23-G24-G25-G26-G28-G29-G30-G31-G32-G33-G34-G35-G36-G37-G38-G39-G40-G41-G42-G43-G44-G45-G46-G47</f>
        <v>18331015.199999999</v>
      </c>
      <c r="H48" s="32"/>
      <c r="I48" s="32">
        <f>17376591.62-I14-I15-I16-I17-I18-I19-I20-I21-I22-I23-I24-I25-I26-I28-I29-I30-I31-I32-I33-I34-I35-I36-I37-I38-I39-I40-I41-I42-I43-I44-I45-I46-I47</f>
        <v>13627388.970000001</v>
      </c>
      <c r="J48" s="32">
        <f>17376591.62-J14-J15-J16-J17-J18-J19-J20-J21-J22-J23-J24-J25-J26-J28-J29-J30-J31-J32-J33-J34-J35-J36-J37-J38-J39-J40-J41-J42-J43-J44-J45-J46-J47</f>
        <v>13627388.970000001</v>
      </c>
      <c r="K48" s="32"/>
      <c r="L48" s="32">
        <f>50817249.95-L14-L15-L16-L17-L18-L19-L20-L21-L22-L23-L24-L25-L26-L28-L29-L30-L31-L32-L33-L34-L35-L36-L37-L38-L39-L40-L41-L42-L43-L44-L45-L46-L47</f>
        <v>48337226.259999998</v>
      </c>
      <c r="M48" s="32">
        <f>50817249.95-M14-M15-M16-M17-M18-M19-M20-M21-M22-M23-M24-M25-M26-M28-M29-M30-M31-M32-M33-M34-M35-M36-M37-M38-M39-M40-M41-M42-M43-M44-M45-M46-M47</f>
        <v>48337226.259999998</v>
      </c>
      <c r="N48" s="32"/>
      <c r="O48" s="32">
        <f>32299607.52-O14-O15-O16-O17-O18-O19-O20-O21-O22-O23-O24-O25-O26-O28-O29-O30-O31-O32-O33-O34-O35-O36-O37-O38-O39-O40-O41-O42-O43-O44-O45-O46-O47</f>
        <v>29925175.919999998</v>
      </c>
      <c r="P48" s="32">
        <f>32299607.52-P14-P15-P16-P17-P18-P19-P20-P21-P22-P23-P24-P25-P26-P28-P29-P30-P31-P32-P33-P34-P35-P36-P37-P38-P39-P40-P41-P42-P43-P44-P45-P46-P47</f>
        <v>29925175.919999998</v>
      </c>
      <c r="Q48" s="33"/>
      <c r="R48" s="29" t="s">
        <v>33</v>
      </c>
      <c r="S48" s="17"/>
    </row>
    <row r="49" spans="1:19" ht="42.75" customHeight="1" x14ac:dyDescent="0.15">
      <c r="A49" s="73">
        <v>44</v>
      </c>
      <c r="B49" s="89" t="s">
        <v>90</v>
      </c>
      <c r="C49" s="28">
        <f>C50+C64+C65+C66</f>
        <v>4114057.7208433701</v>
      </c>
      <c r="D49" s="28">
        <f>D50+D64+D65+D66</f>
        <v>4114057.7208433701</v>
      </c>
      <c r="E49" s="28">
        <f>C49-D49</f>
        <v>0</v>
      </c>
      <c r="F49" s="28">
        <f>F50+F64+F65+F66</f>
        <v>4719100.4805982914</v>
      </c>
      <c r="G49" s="28">
        <f>G50+G64+G65+G66</f>
        <v>4719100.4805982914</v>
      </c>
      <c r="H49" s="28">
        <f>F49-G49</f>
        <v>0</v>
      </c>
      <c r="I49" s="28">
        <f>I50+I64+I65+I66</f>
        <v>5427084.7938439297</v>
      </c>
      <c r="J49" s="28">
        <f>J50+J64+J65+J66</f>
        <v>5427084.7938439297</v>
      </c>
      <c r="K49" s="28">
        <f>I49-J49</f>
        <v>0</v>
      </c>
      <c r="L49" s="28">
        <f>L50+L64+L65+L66</f>
        <v>5085260.900352939</v>
      </c>
      <c r="M49" s="28">
        <f>M50+M64+M65+M66</f>
        <v>5085260.900352939</v>
      </c>
      <c r="N49" s="28"/>
      <c r="O49" s="28">
        <f>O50+O64+O65+O66</f>
        <v>4969360.4622364193</v>
      </c>
      <c r="P49" s="28">
        <f>P50+P64+P65+P66</f>
        <v>4969360.4622364203</v>
      </c>
      <c r="Q49" s="27"/>
      <c r="R49" s="16"/>
      <c r="S49" s="17" t="s">
        <v>180</v>
      </c>
    </row>
    <row r="50" spans="1:19" ht="41.25" customHeight="1" x14ac:dyDescent="0.15">
      <c r="A50" s="25">
        <v>45</v>
      </c>
      <c r="B50" s="89" t="s">
        <v>91</v>
      </c>
      <c r="C50" s="28">
        <f>C51+C52+C53+C61+C62+C63</f>
        <v>3877310.200903615</v>
      </c>
      <c r="D50" s="28">
        <f>D51+D52+D53+D61+D62+D63</f>
        <v>3877310.200903615</v>
      </c>
      <c r="E50" s="28"/>
      <c r="F50" s="28">
        <f>F51+F52+F53+F61+F62+F63</f>
        <v>4691861.0371794887</v>
      </c>
      <c r="G50" s="28">
        <f>G51+G52+G53+G61+G62+G63</f>
        <v>4691861.0371794887</v>
      </c>
      <c r="H50" s="28"/>
      <c r="I50" s="28">
        <f>I51+I52+I53+I61+I62+I63</f>
        <v>5387390.1388150286</v>
      </c>
      <c r="J50" s="28">
        <f>J51+J52+J53+J61+J62+J63</f>
        <v>5387390.1388150286</v>
      </c>
      <c r="K50" s="28"/>
      <c r="L50" s="28">
        <f>L51+L52+L53+L61+L62+L63</f>
        <v>5039172.4429411758</v>
      </c>
      <c r="M50" s="28">
        <f>M51+M52+M53+M61+M62+M63</f>
        <v>5039172.4429411758</v>
      </c>
      <c r="N50" s="28"/>
      <c r="O50" s="28">
        <f>O51+O52+O53+O61+O62+O63</f>
        <v>4967374.3306070287</v>
      </c>
      <c r="P50" s="28">
        <f>P51+P52+P53+P61+P62+P63</f>
        <v>4967374.3306070287</v>
      </c>
      <c r="Q50" s="27"/>
      <c r="R50" s="16"/>
      <c r="S50" s="17"/>
    </row>
    <row r="51" spans="1:19" ht="45" x14ac:dyDescent="0.15">
      <c r="A51" s="25">
        <v>46</v>
      </c>
      <c r="B51" s="88" t="s">
        <v>92</v>
      </c>
      <c r="C51" s="34">
        <v>2613792.711716868</v>
      </c>
      <c r="D51" s="34">
        <v>2613792.711716868</v>
      </c>
      <c r="E51" s="34"/>
      <c r="F51" s="34">
        <v>2966763.4833333339</v>
      </c>
      <c r="G51" s="34">
        <v>2966763.4833333339</v>
      </c>
      <c r="H51" s="34"/>
      <c r="I51" s="34">
        <v>3456245.6816763002</v>
      </c>
      <c r="J51" s="34">
        <v>3456245.6816763002</v>
      </c>
      <c r="K51" s="34"/>
      <c r="L51" s="34">
        <v>3212425.8226470584</v>
      </c>
      <c r="M51" s="34">
        <v>3212425.8226470584</v>
      </c>
      <c r="N51" s="34"/>
      <c r="O51" s="34">
        <v>3196695.6432587858</v>
      </c>
      <c r="P51" s="34">
        <v>3196695.6432587858</v>
      </c>
      <c r="Q51" s="35"/>
      <c r="R51" s="36" t="s">
        <v>93</v>
      </c>
      <c r="S51" s="17"/>
    </row>
    <row r="52" spans="1:19" ht="48" x14ac:dyDescent="0.15">
      <c r="A52" s="25">
        <v>47</v>
      </c>
      <c r="B52" s="88" t="s">
        <v>94</v>
      </c>
      <c r="C52" s="34">
        <v>315747.24855421687</v>
      </c>
      <c r="D52" s="34">
        <v>315747.24855421687</v>
      </c>
      <c r="E52" s="34"/>
      <c r="F52" s="34">
        <v>346093.31880341878</v>
      </c>
      <c r="G52" s="34">
        <v>346093.31880341878</v>
      </c>
      <c r="H52" s="34"/>
      <c r="I52" s="34">
        <v>438413.22907514451</v>
      </c>
      <c r="J52" s="34">
        <v>438413.22907514451</v>
      </c>
      <c r="K52" s="34"/>
      <c r="L52" s="34">
        <v>341640.91805882356</v>
      </c>
      <c r="M52" s="34">
        <v>341640.91805882356</v>
      </c>
      <c r="N52" s="34"/>
      <c r="O52" s="34">
        <v>233785.41626198083</v>
      </c>
      <c r="P52" s="34">
        <v>233785.41626198083</v>
      </c>
      <c r="Q52" s="37"/>
      <c r="R52" s="23" t="s">
        <v>95</v>
      </c>
      <c r="S52" s="17"/>
    </row>
    <row r="53" spans="1:19" ht="32.25" customHeight="1" x14ac:dyDescent="0.15">
      <c r="A53" s="25">
        <v>48</v>
      </c>
      <c r="B53" s="88" t="s">
        <v>96</v>
      </c>
      <c r="C53" s="34">
        <v>676049.52277108433</v>
      </c>
      <c r="D53" s="34">
        <v>676049.52277108433</v>
      </c>
      <c r="E53" s="34"/>
      <c r="F53" s="34">
        <v>1001708.7273504274</v>
      </c>
      <c r="G53" s="34">
        <v>1001708.7273504274</v>
      </c>
      <c r="H53" s="34"/>
      <c r="I53" s="34">
        <v>1080312.2710404624</v>
      </c>
      <c r="J53" s="34">
        <v>1080312.2710404624</v>
      </c>
      <c r="K53" s="34"/>
      <c r="L53" s="34">
        <v>1090630.6192941177</v>
      </c>
      <c r="M53" s="34">
        <v>1090630.6192941177</v>
      </c>
      <c r="N53" s="34"/>
      <c r="O53" s="34">
        <v>1069996.2987539936</v>
      </c>
      <c r="P53" s="34">
        <v>1069996.2987539936</v>
      </c>
      <c r="Q53" s="27"/>
      <c r="R53" s="16"/>
      <c r="S53" s="17"/>
    </row>
    <row r="54" spans="1:19" ht="36" x14ac:dyDescent="0.15">
      <c r="A54" s="25">
        <v>49</v>
      </c>
      <c r="B54" s="88" t="s">
        <v>97</v>
      </c>
      <c r="C54" s="34">
        <v>-13665.341204819277</v>
      </c>
      <c r="D54" s="34">
        <v>-13665.341204819277</v>
      </c>
      <c r="E54" s="34"/>
      <c r="F54" s="34">
        <v>3122.7009401709402</v>
      </c>
      <c r="G54" s="34">
        <v>3122.7009401709402</v>
      </c>
      <c r="H54" s="34"/>
      <c r="I54" s="34">
        <v>1351.9413294797685</v>
      </c>
      <c r="J54" s="34">
        <v>1351.9413294797685</v>
      </c>
      <c r="K54" s="34"/>
      <c r="L54" s="34">
        <v>1385.9037647058826</v>
      </c>
      <c r="M54" s="34">
        <v>1385.9037647058826</v>
      </c>
      <c r="N54" s="34"/>
      <c r="O54" s="34">
        <v>2324.3751118210862</v>
      </c>
      <c r="P54" s="34">
        <v>2324.3751118210862</v>
      </c>
      <c r="Q54" s="37"/>
      <c r="R54" s="23" t="s">
        <v>98</v>
      </c>
      <c r="S54" s="17"/>
    </row>
    <row r="55" spans="1:19" ht="48" x14ac:dyDescent="0.15">
      <c r="A55" s="25">
        <v>50</v>
      </c>
      <c r="B55" s="88" t="s">
        <v>99</v>
      </c>
      <c r="C55" s="34">
        <v>179910.18397590361</v>
      </c>
      <c r="D55" s="34">
        <v>179910.18397590361</v>
      </c>
      <c r="E55" s="34"/>
      <c r="F55" s="34">
        <v>230631.89478632479</v>
      </c>
      <c r="G55" s="34">
        <v>230631.89478632479</v>
      </c>
      <c r="H55" s="34"/>
      <c r="I55" s="34">
        <v>275849.08780346822</v>
      </c>
      <c r="J55" s="34">
        <v>275849.08780346822</v>
      </c>
      <c r="K55" s="34"/>
      <c r="L55" s="34">
        <v>223836.76899999997</v>
      </c>
      <c r="M55" s="34">
        <v>223836.76899999997</v>
      </c>
      <c r="N55" s="34"/>
      <c r="O55" s="34">
        <v>233263.75833865814</v>
      </c>
      <c r="P55" s="34">
        <v>233263.75833865814</v>
      </c>
      <c r="Q55" s="37"/>
      <c r="R55" s="23" t="s">
        <v>100</v>
      </c>
      <c r="S55" s="17"/>
    </row>
    <row r="56" spans="1:19" ht="48" x14ac:dyDescent="0.15">
      <c r="A56" s="25">
        <v>51</v>
      </c>
      <c r="B56" s="88" t="s">
        <v>101</v>
      </c>
      <c r="C56" s="34">
        <v>202140.15403614458</v>
      </c>
      <c r="D56" s="34">
        <v>202140.15403614458</v>
      </c>
      <c r="E56" s="34"/>
      <c r="F56" s="34">
        <v>145172.26811965811</v>
      </c>
      <c r="G56" s="34">
        <v>145172.26811965811</v>
      </c>
      <c r="H56" s="34"/>
      <c r="I56" s="34">
        <v>130388.35049132947</v>
      </c>
      <c r="J56" s="34">
        <v>130388.35049132947</v>
      </c>
      <c r="K56" s="34"/>
      <c r="L56" s="34">
        <v>141774.4682352941</v>
      </c>
      <c r="M56" s="34">
        <v>141774.4682352941</v>
      </c>
      <c r="N56" s="34"/>
      <c r="O56" s="34">
        <v>127057.18894568691</v>
      </c>
      <c r="P56" s="34">
        <v>127057.18894568691</v>
      </c>
      <c r="Q56" s="37"/>
      <c r="R56" s="23" t="s">
        <v>102</v>
      </c>
      <c r="S56" s="17"/>
    </row>
    <row r="57" spans="1:19" ht="36" x14ac:dyDescent="0.15">
      <c r="A57" s="25">
        <v>52</v>
      </c>
      <c r="B57" s="88" t="s">
        <v>103</v>
      </c>
      <c r="C57" s="34">
        <v>1235.9500903614457</v>
      </c>
      <c r="D57" s="34">
        <v>1235.9500903614457</v>
      </c>
      <c r="E57" s="34"/>
      <c r="F57" s="34">
        <v>15358.487094017095</v>
      </c>
      <c r="G57" s="34">
        <v>15358.487094017095</v>
      </c>
      <c r="H57" s="34"/>
      <c r="I57" s="34">
        <v>17639.923670520231</v>
      </c>
      <c r="J57" s="34">
        <v>17639.923670520231</v>
      </c>
      <c r="K57" s="34"/>
      <c r="L57" s="34">
        <v>17080.235823529412</v>
      </c>
      <c r="M57" s="34">
        <v>17080.235823529412</v>
      </c>
      <c r="N57" s="34"/>
      <c r="O57" s="34">
        <v>19199.327348242812</v>
      </c>
      <c r="P57" s="34">
        <v>19199.327348242812</v>
      </c>
      <c r="Q57" s="37"/>
      <c r="R57" s="23" t="s">
        <v>104</v>
      </c>
      <c r="S57" s="17"/>
    </row>
    <row r="58" spans="1:19" ht="48" x14ac:dyDescent="0.15">
      <c r="A58" s="25">
        <v>53</v>
      </c>
      <c r="B58" s="88" t="s">
        <v>105</v>
      </c>
      <c r="C58" s="34">
        <v>129797.07743975904</v>
      </c>
      <c r="D58" s="34">
        <v>129797.07743975904</v>
      </c>
      <c r="E58" s="34"/>
      <c r="F58" s="34">
        <v>419063.00717948726</v>
      </c>
      <c r="G58" s="34">
        <v>419063.00717948726</v>
      </c>
      <c r="H58" s="34"/>
      <c r="I58" s="34">
        <v>443806.79445086705</v>
      </c>
      <c r="J58" s="34">
        <v>443806.79445086705</v>
      </c>
      <c r="K58" s="34"/>
      <c r="L58" s="34">
        <v>429828.34305882355</v>
      </c>
      <c r="M58" s="34">
        <v>429828.34305882355</v>
      </c>
      <c r="N58" s="34"/>
      <c r="O58" s="34">
        <v>438609.87999999995</v>
      </c>
      <c r="P58" s="34">
        <v>438609.87999999995</v>
      </c>
      <c r="Q58" s="37"/>
      <c r="R58" s="23" t="s">
        <v>106</v>
      </c>
      <c r="S58" s="17"/>
    </row>
    <row r="59" spans="1:19" ht="60" x14ac:dyDescent="0.15">
      <c r="A59" s="25">
        <v>54</v>
      </c>
      <c r="B59" s="88" t="s">
        <v>107</v>
      </c>
      <c r="C59" s="34">
        <v>176631.49843373493</v>
      </c>
      <c r="D59" s="34">
        <v>176631.49843373493</v>
      </c>
      <c r="E59" s="34"/>
      <c r="F59" s="34">
        <v>188360.36923076925</v>
      </c>
      <c r="G59" s="34">
        <v>188360.36923076925</v>
      </c>
      <c r="H59" s="34"/>
      <c r="I59" s="34">
        <v>211276.17329479769</v>
      </c>
      <c r="J59" s="34">
        <v>211276.17329479769</v>
      </c>
      <c r="K59" s="34"/>
      <c r="L59" s="34">
        <v>276724.89941176469</v>
      </c>
      <c r="M59" s="34">
        <v>276724.89941176469</v>
      </c>
      <c r="N59" s="34"/>
      <c r="O59" s="34">
        <v>249541.76900958468</v>
      </c>
      <c r="P59" s="34">
        <v>249541.76900958468</v>
      </c>
      <c r="Q59" s="37"/>
      <c r="R59" s="23" t="s">
        <v>108</v>
      </c>
      <c r="S59" s="17"/>
    </row>
    <row r="60" spans="1:19" ht="36" x14ac:dyDescent="0.15">
      <c r="A60" s="25">
        <v>55</v>
      </c>
      <c r="B60" s="88" t="s">
        <v>109</v>
      </c>
      <c r="C60" s="34">
        <v>0</v>
      </c>
      <c r="D60" s="34">
        <v>0</v>
      </c>
      <c r="E60" s="34"/>
      <c r="F60" s="34">
        <v>0</v>
      </c>
      <c r="G60" s="34">
        <v>0</v>
      </c>
      <c r="H60" s="34"/>
      <c r="I60" s="34">
        <v>0</v>
      </c>
      <c r="J60" s="34">
        <v>0</v>
      </c>
      <c r="K60" s="34"/>
      <c r="L60" s="34">
        <v>0</v>
      </c>
      <c r="M60" s="34">
        <v>0</v>
      </c>
      <c r="N60" s="34"/>
      <c r="O60" s="34">
        <v>0</v>
      </c>
      <c r="P60" s="34">
        <v>0</v>
      </c>
      <c r="Q60" s="37"/>
      <c r="R60" s="23" t="s">
        <v>110</v>
      </c>
      <c r="S60" s="17"/>
    </row>
    <row r="61" spans="1:19" ht="48" x14ac:dyDescent="0.15">
      <c r="A61" s="25">
        <v>56</v>
      </c>
      <c r="B61" s="88" t="s">
        <v>111</v>
      </c>
      <c r="C61" s="34">
        <v>223044.69578313251</v>
      </c>
      <c r="D61" s="34">
        <v>223044.69578313251</v>
      </c>
      <c r="E61" s="34"/>
      <c r="F61" s="34">
        <v>298467.79487179487</v>
      </c>
      <c r="G61" s="34">
        <v>298467.79487179487</v>
      </c>
      <c r="H61" s="34"/>
      <c r="I61" s="34">
        <v>334437.436416185</v>
      </c>
      <c r="J61" s="34">
        <v>334437.436416185</v>
      </c>
      <c r="K61" s="34"/>
      <c r="L61" s="34">
        <v>323869</v>
      </c>
      <c r="M61" s="34">
        <v>323869</v>
      </c>
      <c r="N61" s="34"/>
      <c r="O61" s="34">
        <v>337817.25239616615</v>
      </c>
      <c r="P61" s="34">
        <v>337817.25239616615</v>
      </c>
      <c r="Q61" s="37"/>
      <c r="R61" s="23" t="s">
        <v>112</v>
      </c>
      <c r="S61" s="17"/>
    </row>
    <row r="62" spans="1:19" ht="36" x14ac:dyDescent="0.15">
      <c r="A62" s="25">
        <v>57</v>
      </c>
      <c r="B62" s="88" t="s">
        <v>113</v>
      </c>
      <c r="C62" s="34">
        <v>44935.871475903608</v>
      </c>
      <c r="D62" s="34">
        <v>44935.871475903608</v>
      </c>
      <c r="E62" s="34"/>
      <c r="F62" s="34">
        <v>58428.464957264965</v>
      </c>
      <c r="G62" s="34">
        <v>58428.464957264965</v>
      </c>
      <c r="H62" s="34"/>
      <c r="I62" s="34">
        <v>59244.165115606935</v>
      </c>
      <c r="J62" s="34">
        <v>59244.165115606935</v>
      </c>
      <c r="K62" s="34"/>
      <c r="L62" s="34">
        <v>53657.34452941177</v>
      </c>
      <c r="M62" s="34">
        <v>53657.34452941177</v>
      </c>
      <c r="N62" s="34"/>
      <c r="O62" s="34">
        <v>48953.821086261982</v>
      </c>
      <c r="P62" s="34">
        <v>48953.821086261982</v>
      </c>
      <c r="Q62" s="37"/>
      <c r="R62" s="23" t="s">
        <v>114</v>
      </c>
      <c r="S62" s="17"/>
    </row>
    <row r="63" spans="1:19" ht="48" x14ac:dyDescent="0.15">
      <c r="A63" s="25">
        <v>58</v>
      </c>
      <c r="B63" s="88" t="s">
        <v>115</v>
      </c>
      <c r="C63" s="34">
        <v>3740.1506024096384</v>
      </c>
      <c r="D63" s="34">
        <v>3740.1506024096384</v>
      </c>
      <c r="E63" s="34"/>
      <c r="F63" s="34">
        <v>20399.247863247867</v>
      </c>
      <c r="G63" s="34">
        <v>20399.247863247867</v>
      </c>
      <c r="H63" s="34"/>
      <c r="I63" s="34">
        <v>18737.355491329479</v>
      </c>
      <c r="J63" s="34">
        <v>18737.355491329479</v>
      </c>
      <c r="K63" s="34"/>
      <c r="L63" s="34">
        <v>16948.738411764709</v>
      </c>
      <c r="M63" s="34">
        <v>16948.738411764709</v>
      </c>
      <c r="N63" s="34"/>
      <c r="O63" s="34">
        <v>80125.898849840247</v>
      </c>
      <c r="P63" s="34">
        <v>80125.898849840247</v>
      </c>
      <c r="Q63" s="37"/>
      <c r="R63" s="23" t="s">
        <v>116</v>
      </c>
      <c r="S63" s="17"/>
    </row>
    <row r="64" spans="1:19" ht="48" x14ac:dyDescent="0.15">
      <c r="A64" s="25">
        <v>59</v>
      </c>
      <c r="B64" s="19" t="s">
        <v>117</v>
      </c>
      <c r="C64" s="28">
        <v>223411.81783132529</v>
      </c>
      <c r="D64" s="28">
        <v>223411.81783132529</v>
      </c>
      <c r="E64" s="28"/>
      <c r="F64" s="28">
        <v>-4577.2601709401697</v>
      </c>
      <c r="G64" s="28">
        <v>-4577.2601709401697</v>
      </c>
      <c r="H64" s="28"/>
      <c r="I64" s="28">
        <v>8801.7629768786119</v>
      </c>
      <c r="J64" s="28">
        <v>8801.7629768786119</v>
      </c>
      <c r="K64" s="28"/>
      <c r="L64" s="28">
        <v>7144.4327058823537</v>
      </c>
      <c r="M64" s="28">
        <v>7144.4327058823537</v>
      </c>
      <c r="N64" s="28"/>
      <c r="O64" s="34">
        <v>774.05750798722045</v>
      </c>
      <c r="P64" s="34">
        <v>774.05750798722045</v>
      </c>
      <c r="Q64" s="37"/>
      <c r="R64" s="23" t="s">
        <v>118</v>
      </c>
      <c r="S64" s="17"/>
    </row>
    <row r="65" spans="1:20" ht="48" x14ac:dyDescent="0.15">
      <c r="A65" s="25">
        <v>60</v>
      </c>
      <c r="B65" s="19" t="s">
        <v>119</v>
      </c>
      <c r="C65" s="28">
        <v>0</v>
      </c>
      <c r="D65" s="28">
        <v>0</v>
      </c>
      <c r="E65" s="28"/>
      <c r="F65" s="28">
        <v>0</v>
      </c>
      <c r="G65" s="28">
        <v>0</v>
      </c>
      <c r="H65" s="28"/>
      <c r="I65" s="28">
        <v>0</v>
      </c>
      <c r="J65" s="28">
        <v>0</v>
      </c>
      <c r="K65" s="28"/>
      <c r="L65" s="28">
        <v>0</v>
      </c>
      <c r="M65" s="28">
        <v>0</v>
      </c>
      <c r="N65" s="28"/>
      <c r="O65" s="34">
        <v>0</v>
      </c>
      <c r="P65" s="34">
        <v>0</v>
      </c>
      <c r="Q65" s="37"/>
      <c r="R65" s="23" t="s">
        <v>120</v>
      </c>
      <c r="S65" s="17"/>
    </row>
    <row r="66" spans="1:20" ht="36" x14ac:dyDescent="0.15">
      <c r="A66" s="25">
        <v>61</v>
      </c>
      <c r="B66" s="19" t="s">
        <v>121</v>
      </c>
      <c r="C66" s="28">
        <v>13335.702108429832</v>
      </c>
      <c r="D66" s="28">
        <v>13335.702108429832</v>
      </c>
      <c r="E66" s="28"/>
      <c r="F66" s="28">
        <v>31816.703589742727</v>
      </c>
      <c r="G66" s="28">
        <v>31816.703589742727</v>
      </c>
      <c r="H66" s="28"/>
      <c r="I66" s="28">
        <v>30892.892052022718</v>
      </c>
      <c r="J66" s="28">
        <v>30892.892052022718</v>
      </c>
      <c r="K66" s="28"/>
      <c r="L66" s="28">
        <v>38944.024705881362</v>
      </c>
      <c r="M66" s="28">
        <v>38944.024705881129</v>
      </c>
      <c r="N66" s="28"/>
      <c r="O66" s="34">
        <v>1212.0741214038344</v>
      </c>
      <c r="P66" s="34">
        <v>1212.0741214041254</v>
      </c>
      <c r="Q66" s="80"/>
      <c r="R66" s="23" t="s">
        <v>122</v>
      </c>
      <c r="S66" s="17"/>
      <c r="T66" s="6"/>
    </row>
    <row r="67" spans="1:20" ht="24" x14ac:dyDescent="0.15">
      <c r="A67" s="73">
        <v>62</v>
      </c>
      <c r="B67" s="19" t="s">
        <v>123</v>
      </c>
      <c r="C67" s="15">
        <f>SUM(C68:C94)</f>
        <v>227182.291716868</v>
      </c>
      <c r="D67" s="15">
        <f>SUM(D68:D94)</f>
        <v>227182.291716868</v>
      </c>
      <c r="E67" s="15"/>
      <c r="F67" s="15">
        <f>SUM(F68:F94)</f>
        <v>711252.88752136705</v>
      </c>
      <c r="G67" s="15">
        <f>SUM(G68:G94)</f>
        <v>711252.88752136705</v>
      </c>
      <c r="H67" s="15"/>
      <c r="I67" s="15">
        <f>SUM(I68:I94)</f>
        <v>505242.31485549209</v>
      </c>
      <c r="J67" s="15">
        <f>SUM(J68:J94)</f>
        <v>505242.31485549209</v>
      </c>
      <c r="K67" s="15"/>
      <c r="L67" s="28">
        <f>SUM(L68:L94)</f>
        <v>328210.7212352939</v>
      </c>
      <c r="M67" s="28">
        <f>SUM(M68:M94)</f>
        <v>328210.7212352939</v>
      </c>
      <c r="N67" s="15"/>
      <c r="O67" s="28">
        <f>SUM(O68:O94)</f>
        <v>440459.95143770007</v>
      </c>
      <c r="P67" s="28">
        <f>SUM(P68:P94)</f>
        <v>440459.95143770007</v>
      </c>
      <c r="Q67" s="38"/>
      <c r="R67" s="16"/>
      <c r="S67" s="17" t="s">
        <v>194</v>
      </c>
      <c r="T67" s="6"/>
    </row>
    <row r="68" spans="1:20" ht="36" x14ac:dyDescent="0.15">
      <c r="A68" s="25">
        <v>63</v>
      </c>
      <c r="B68" s="88" t="s">
        <v>124</v>
      </c>
      <c r="C68" s="30">
        <v>10747.589367469878</v>
      </c>
      <c r="D68" s="30">
        <v>10747.589367469878</v>
      </c>
      <c r="E68" s="20"/>
      <c r="F68" s="30">
        <v>10220.06495726496</v>
      </c>
      <c r="G68" s="30">
        <v>10220.06495726496</v>
      </c>
      <c r="H68" s="30"/>
      <c r="I68" s="30">
        <v>13507.118265895953</v>
      </c>
      <c r="J68" s="30">
        <v>13507.118265895953</v>
      </c>
      <c r="K68" s="30"/>
      <c r="L68" s="30">
        <v>10961.368</v>
      </c>
      <c r="M68" s="30">
        <v>10961.368</v>
      </c>
      <c r="N68" s="30"/>
      <c r="O68" s="30">
        <v>7753.5706070287542</v>
      </c>
      <c r="P68" s="30">
        <v>7753.5706070287542</v>
      </c>
      <c r="Q68" s="27"/>
      <c r="R68" s="29" t="s">
        <v>51</v>
      </c>
      <c r="S68" s="17"/>
      <c r="T68" s="6"/>
    </row>
    <row r="69" spans="1:20" ht="36" x14ac:dyDescent="0.15">
      <c r="A69" s="25">
        <v>64</v>
      </c>
      <c r="B69" s="88" t="s">
        <v>125</v>
      </c>
      <c r="C69" s="30">
        <v>5692.7710843373488</v>
      </c>
      <c r="D69" s="30">
        <v>5692.7710843373488</v>
      </c>
      <c r="E69" s="30"/>
      <c r="F69" s="30">
        <v>6153.8461538461543</v>
      </c>
      <c r="G69" s="30">
        <v>6153.8461538461543</v>
      </c>
      <c r="H69" s="30"/>
      <c r="I69" s="30">
        <v>12326.51098265896</v>
      </c>
      <c r="J69" s="30">
        <v>12326.51098265896</v>
      </c>
      <c r="K69" s="30"/>
      <c r="L69" s="30">
        <v>13520.527058823531</v>
      </c>
      <c r="M69" s="30">
        <v>13520.527058823531</v>
      </c>
      <c r="N69" s="30"/>
      <c r="O69" s="30">
        <v>8324.1916932907352</v>
      </c>
      <c r="P69" s="30">
        <v>8324.1916932907352</v>
      </c>
      <c r="Q69" s="27"/>
      <c r="R69" s="29" t="s">
        <v>126</v>
      </c>
      <c r="S69" s="17"/>
      <c r="T69" s="6"/>
    </row>
    <row r="70" spans="1:20" ht="48" x14ac:dyDescent="0.15">
      <c r="A70" s="25">
        <v>65</v>
      </c>
      <c r="B70" s="88" t="s">
        <v>127</v>
      </c>
      <c r="C70" s="30">
        <v>20550.754337349397</v>
      </c>
      <c r="D70" s="30">
        <v>20550.754337349397</v>
      </c>
      <c r="E70" s="30"/>
      <c r="F70" s="30">
        <v>7894.9182905982907</v>
      </c>
      <c r="G70" s="30">
        <v>7894.9182905982907</v>
      </c>
      <c r="H70" s="30"/>
      <c r="I70" s="30">
        <v>54095.549971098262</v>
      </c>
      <c r="J70" s="30">
        <v>54095.549971098262</v>
      </c>
      <c r="K70" s="30"/>
      <c r="L70" s="30">
        <v>32298.472411764709</v>
      </c>
      <c r="M70" s="30">
        <v>32298.472411764709</v>
      </c>
      <c r="N70" s="30"/>
      <c r="O70" s="30">
        <v>21099.778274760385</v>
      </c>
      <c r="P70" s="30">
        <v>21099.778274760385</v>
      </c>
      <c r="Q70" s="27"/>
      <c r="R70" s="29" t="s">
        <v>128</v>
      </c>
      <c r="S70" s="17"/>
    </row>
    <row r="71" spans="1:20" ht="36" x14ac:dyDescent="0.15">
      <c r="A71" s="25">
        <v>66</v>
      </c>
      <c r="B71" s="88" t="s">
        <v>129</v>
      </c>
      <c r="C71" s="30">
        <v>2881.1430722891564</v>
      </c>
      <c r="D71" s="30">
        <v>2881.1430722891564</v>
      </c>
      <c r="E71" s="30"/>
      <c r="F71" s="30">
        <v>6965.7435897435907</v>
      </c>
      <c r="G71" s="30">
        <v>6965.7435897435907</v>
      </c>
      <c r="H71" s="30"/>
      <c r="I71" s="30">
        <v>3969.4942196531788</v>
      </c>
      <c r="J71" s="30">
        <v>3969.4942196531788</v>
      </c>
      <c r="K71" s="30"/>
      <c r="L71" s="30">
        <v>3329.3117647058825</v>
      </c>
      <c r="M71" s="30">
        <v>3329.3117647058825</v>
      </c>
      <c r="N71" s="30"/>
      <c r="O71" s="30">
        <v>6467.0926517571879</v>
      </c>
      <c r="P71" s="30">
        <v>6467.0926517571879</v>
      </c>
      <c r="Q71" s="27"/>
      <c r="R71" s="29" t="s">
        <v>53</v>
      </c>
      <c r="S71" s="17"/>
    </row>
    <row r="72" spans="1:20" ht="36" x14ac:dyDescent="0.15">
      <c r="A72" s="25">
        <v>67</v>
      </c>
      <c r="B72" s="88" t="s">
        <v>130</v>
      </c>
      <c r="C72" s="30">
        <v>55333.988584337349</v>
      </c>
      <c r="D72" s="30">
        <v>55333.988584337349</v>
      </c>
      <c r="E72" s="30"/>
      <c r="F72" s="30">
        <v>17420.13264957265</v>
      </c>
      <c r="G72" s="30">
        <v>17420.13264957265</v>
      </c>
      <c r="H72" s="30"/>
      <c r="I72" s="30">
        <v>18899.822572254336</v>
      </c>
      <c r="J72" s="30">
        <v>18899.822572254336</v>
      </c>
      <c r="K72" s="30"/>
      <c r="L72" s="30">
        <v>29242.601882352945</v>
      </c>
      <c r="M72" s="30">
        <v>29242.601882352945</v>
      </c>
      <c r="N72" s="30"/>
      <c r="O72" s="30">
        <v>14813.208306709264</v>
      </c>
      <c r="P72" s="30">
        <v>14813.208306709264</v>
      </c>
      <c r="Q72" s="27"/>
      <c r="R72" s="29" t="s">
        <v>131</v>
      </c>
      <c r="S72" s="17"/>
    </row>
    <row r="73" spans="1:20" ht="36" x14ac:dyDescent="0.15">
      <c r="A73" s="25">
        <v>68</v>
      </c>
      <c r="B73" s="88" t="s">
        <v>132</v>
      </c>
      <c r="C73" s="39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27"/>
      <c r="R73" s="29" t="s">
        <v>35</v>
      </c>
      <c r="S73" s="17"/>
    </row>
    <row r="74" spans="1:20" ht="36" x14ac:dyDescent="0.15">
      <c r="A74" s="25">
        <v>69</v>
      </c>
      <c r="B74" s="88" t="s">
        <v>133</v>
      </c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27"/>
      <c r="R74" s="29" t="s">
        <v>35</v>
      </c>
      <c r="S74" s="17"/>
    </row>
    <row r="75" spans="1:20" ht="36" x14ac:dyDescent="0.15">
      <c r="A75" s="25">
        <v>70</v>
      </c>
      <c r="B75" s="88" t="s">
        <v>134</v>
      </c>
      <c r="C75" s="30">
        <v>21560.990331325298</v>
      </c>
      <c r="D75" s="30">
        <v>21560.990331325298</v>
      </c>
      <c r="E75" s="30"/>
      <c r="F75" s="30">
        <v>94.358974358974365</v>
      </c>
      <c r="G75" s="30">
        <v>94.358974358974365</v>
      </c>
      <c r="H75" s="30"/>
      <c r="I75" s="30">
        <v>229.33526011560693</v>
      </c>
      <c r="J75" s="30">
        <v>229.33526011560693</v>
      </c>
      <c r="K75" s="30"/>
      <c r="L75" s="30">
        <v>178.58823529411765</v>
      </c>
      <c r="M75" s="30">
        <v>178.58823529411765</v>
      </c>
      <c r="N75" s="30"/>
      <c r="O75" s="30">
        <v>146.96485623003196</v>
      </c>
      <c r="P75" s="30">
        <v>146.96485623003196</v>
      </c>
      <c r="Q75" s="27"/>
      <c r="R75" s="29" t="s">
        <v>135</v>
      </c>
      <c r="S75" s="17"/>
    </row>
    <row r="76" spans="1:20" ht="36" x14ac:dyDescent="0.15">
      <c r="A76" s="25">
        <v>71</v>
      </c>
      <c r="B76" s="88" t="s">
        <v>136</v>
      </c>
      <c r="C76" s="30">
        <v>26637.400662650602</v>
      </c>
      <c r="D76" s="30">
        <v>26637.400662650602</v>
      </c>
      <c r="E76" s="30"/>
      <c r="F76" s="30">
        <v>55903.600000000006</v>
      </c>
      <c r="G76" s="30">
        <v>55903.600000000006</v>
      </c>
      <c r="H76" s="30"/>
      <c r="I76" s="30">
        <v>65718.0615317919</v>
      </c>
      <c r="J76" s="30">
        <v>65718.0615317919</v>
      </c>
      <c r="K76" s="30"/>
      <c r="L76" s="30">
        <v>35599.391235294126</v>
      </c>
      <c r="M76" s="30">
        <v>35599.391235294126</v>
      </c>
      <c r="N76" s="30"/>
      <c r="O76" s="30">
        <v>143416.00766773161</v>
      </c>
      <c r="P76" s="30">
        <v>143416.00766773161</v>
      </c>
      <c r="Q76" s="27"/>
      <c r="R76" s="29" t="s">
        <v>135</v>
      </c>
      <c r="S76" s="17"/>
    </row>
    <row r="77" spans="1:20" ht="36" x14ac:dyDescent="0.15">
      <c r="A77" s="25">
        <v>72</v>
      </c>
      <c r="B77" s="88" t="s">
        <v>137</v>
      </c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27"/>
      <c r="R77" s="29" t="s">
        <v>135</v>
      </c>
      <c r="S77" s="17"/>
    </row>
    <row r="78" spans="1:20" ht="36" x14ac:dyDescent="0.15">
      <c r="A78" s="25">
        <v>73</v>
      </c>
      <c r="B78" s="88" t="s">
        <v>138</v>
      </c>
      <c r="C78" s="30">
        <v>-4111.622891566265</v>
      </c>
      <c r="D78" s="30">
        <v>-4111.622891566265</v>
      </c>
      <c r="E78" s="30"/>
      <c r="F78" s="30">
        <v>62.90598290598291</v>
      </c>
      <c r="G78" s="30">
        <v>62.90598290598291</v>
      </c>
      <c r="H78" s="30"/>
      <c r="I78" s="30"/>
      <c r="J78" s="30"/>
      <c r="K78" s="30"/>
      <c r="L78" s="30"/>
      <c r="M78" s="30"/>
      <c r="N78" s="30"/>
      <c r="O78" s="30"/>
      <c r="P78" s="30"/>
      <c r="Q78" s="27"/>
      <c r="R78" s="29" t="s">
        <v>139</v>
      </c>
      <c r="S78" s="17"/>
    </row>
    <row r="79" spans="1:20" ht="36" x14ac:dyDescent="0.15">
      <c r="A79" s="25">
        <v>74</v>
      </c>
      <c r="B79" s="88" t="s">
        <v>140</v>
      </c>
      <c r="C79" s="30">
        <v>6793.3734939759033</v>
      </c>
      <c r="D79" s="30">
        <v>6793.3734939759033</v>
      </c>
      <c r="E79" s="30"/>
      <c r="F79" s="30">
        <v>3662.564102564103</v>
      </c>
      <c r="G79" s="30">
        <v>3662.564102564103</v>
      </c>
      <c r="H79" s="30"/>
      <c r="I79" s="30"/>
      <c r="J79" s="30"/>
      <c r="K79" s="30"/>
      <c r="L79" s="30"/>
      <c r="M79" s="30"/>
      <c r="N79" s="30"/>
      <c r="O79" s="30"/>
      <c r="P79" s="30"/>
      <c r="Q79" s="27"/>
      <c r="R79" s="29" t="s">
        <v>135</v>
      </c>
      <c r="S79" s="17"/>
    </row>
    <row r="80" spans="1:20" ht="36" x14ac:dyDescent="0.15">
      <c r="A80" s="25">
        <v>75</v>
      </c>
      <c r="B80" s="88" t="s">
        <v>141</v>
      </c>
      <c r="C80" s="30">
        <v>18444.578313253012</v>
      </c>
      <c r="D80" s="30">
        <v>18444.578313253012</v>
      </c>
      <c r="E80" s="30"/>
      <c r="F80" s="30">
        <v>8205.1282051282051</v>
      </c>
      <c r="G80" s="30">
        <v>8205.1282051282051</v>
      </c>
      <c r="H80" s="30"/>
      <c r="I80" s="30"/>
      <c r="J80" s="30"/>
      <c r="K80" s="30"/>
      <c r="L80" s="30"/>
      <c r="M80" s="30"/>
      <c r="N80" s="30"/>
      <c r="O80" s="30">
        <v>15207.667731629392</v>
      </c>
      <c r="P80" s="30">
        <v>15207.667731629392</v>
      </c>
      <c r="Q80" s="27"/>
      <c r="R80" s="29" t="s">
        <v>135</v>
      </c>
      <c r="S80" s="17"/>
    </row>
    <row r="81" spans="1:19" ht="36" x14ac:dyDescent="0.15">
      <c r="A81" s="25">
        <v>76</v>
      </c>
      <c r="B81" s="88" t="s">
        <v>142</v>
      </c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27"/>
      <c r="R81" s="29" t="s">
        <v>135</v>
      </c>
      <c r="S81" s="17"/>
    </row>
    <row r="82" spans="1:19" ht="36" x14ac:dyDescent="0.15">
      <c r="A82" s="25">
        <v>77</v>
      </c>
      <c r="B82" s="88" t="s">
        <v>143</v>
      </c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>
        <v>575.07987220447285</v>
      </c>
      <c r="P82" s="30">
        <v>575.07987220447285</v>
      </c>
      <c r="Q82" s="27"/>
      <c r="R82" s="29" t="s">
        <v>135</v>
      </c>
      <c r="S82" s="17"/>
    </row>
    <row r="83" spans="1:19" ht="36" x14ac:dyDescent="0.15">
      <c r="A83" s="25">
        <v>78</v>
      </c>
      <c r="B83" s="88" t="s">
        <v>144</v>
      </c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27"/>
      <c r="R83" s="29" t="s">
        <v>135</v>
      </c>
      <c r="S83" s="17"/>
    </row>
    <row r="84" spans="1:19" ht="36" x14ac:dyDescent="0.15">
      <c r="A84" s="25">
        <v>79</v>
      </c>
      <c r="B84" s="88" t="s">
        <v>145</v>
      </c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27"/>
      <c r="R84" s="29" t="s">
        <v>135</v>
      </c>
      <c r="S84" s="17"/>
    </row>
    <row r="85" spans="1:19" ht="36" x14ac:dyDescent="0.15">
      <c r="A85" s="25">
        <v>80</v>
      </c>
      <c r="B85" s="88" t="s">
        <v>146</v>
      </c>
      <c r="C85" s="30">
        <v>52345.143975903615</v>
      </c>
      <c r="D85" s="30">
        <v>52345.143975903615</v>
      </c>
      <c r="E85" s="30"/>
      <c r="F85" s="30">
        <v>74573.072136752133</v>
      </c>
      <c r="G85" s="30">
        <v>74573.072136752133</v>
      </c>
      <c r="H85" s="30"/>
      <c r="I85" s="30">
        <v>143552.49913294797</v>
      </c>
      <c r="J85" s="30">
        <v>143552.49913294797</v>
      </c>
      <c r="K85" s="30"/>
      <c r="L85" s="30">
        <v>36153.230882352946</v>
      </c>
      <c r="M85" s="30">
        <v>36153.230882352946</v>
      </c>
      <c r="N85" s="30"/>
      <c r="O85" s="30">
        <v>40729.697124600636</v>
      </c>
      <c r="P85" s="30">
        <v>40729.697124600636</v>
      </c>
      <c r="Q85" s="27"/>
      <c r="R85" s="29" t="s">
        <v>135</v>
      </c>
      <c r="S85" s="17"/>
    </row>
    <row r="86" spans="1:19" ht="36" x14ac:dyDescent="0.15">
      <c r="A86" s="25">
        <v>81</v>
      </c>
      <c r="B86" s="88" t="s">
        <v>147</v>
      </c>
      <c r="C86" s="30">
        <v>632.53012048192761</v>
      </c>
      <c r="D86" s="30">
        <v>632.53012048192761</v>
      </c>
      <c r="E86" s="30"/>
      <c r="F86" s="30">
        <v>341.88034188034192</v>
      </c>
      <c r="G86" s="30">
        <v>341.88034188034192</v>
      </c>
      <c r="H86" s="30"/>
      <c r="I86" s="30">
        <v>172.83236994219652</v>
      </c>
      <c r="J86" s="30">
        <v>172.83236994219652</v>
      </c>
      <c r="K86" s="30"/>
      <c r="L86" s="30"/>
      <c r="M86" s="30"/>
      <c r="N86" s="30"/>
      <c r="O86" s="30"/>
      <c r="P86" s="30"/>
      <c r="Q86" s="27"/>
      <c r="R86" s="29" t="s">
        <v>135</v>
      </c>
      <c r="S86" s="17"/>
    </row>
    <row r="87" spans="1:19" ht="48" x14ac:dyDescent="0.15">
      <c r="A87" s="25">
        <v>82</v>
      </c>
      <c r="B87" s="88" t="s">
        <v>148</v>
      </c>
      <c r="C87" s="30">
        <v>190.07530120481925</v>
      </c>
      <c r="D87" s="30">
        <v>190.07530120481925</v>
      </c>
      <c r="E87" s="30"/>
      <c r="F87" s="30">
        <v>211.07692307692309</v>
      </c>
      <c r="G87" s="30">
        <v>211.07692307692309</v>
      </c>
      <c r="H87" s="30"/>
      <c r="I87" s="30">
        <v>276.06647398843927</v>
      </c>
      <c r="J87" s="30">
        <v>276.06647398843927</v>
      </c>
      <c r="K87" s="30"/>
      <c r="L87" s="30">
        <v>274.6764705882353</v>
      </c>
      <c r="M87" s="30">
        <v>274.6764705882353</v>
      </c>
      <c r="N87" s="30"/>
      <c r="O87" s="30"/>
      <c r="P87" s="30"/>
      <c r="Q87" s="27"/>
      <c r="R87" s="29" t="s">
        <v>40</v>
      </c>
      <c r="S87" s="17"/>
    </row>
    <row r="88" spans="1:19" ht="36" x14ac:dyDescent="0.15">
      <c r="A88" s="25">
        <v>83</v>
      </c>
      <c r="B88" s="88" t="s">
        <v>149</v>
      </c>
      <c r="C88" s="30">
        <v>16951.807228915663</v>
      </c>
      <c r="D88" s="30">
        <v>16951.807228915663</v>
      </c>
      <c r="E88" s="30"/>
      <c r="F88" s="30">
        <v>21284.102564102566</v>
      </c>
      <c r="G88" s="30">
        <v>21284.102564102566</v>
      </c>
      <c r="H88" s="30"/>
      <c r="I88" s="30">
        <v>24496.994219653177</v>
      </c>
      <c r="J88" s="30">
        <v>24496.994219653177</v>
      </c>
      <c r="K88" s="30"/>
      <c r="L88" s="30">
        <v>24007.427529411769</v>
      </c>
      <c r="M88" s="30">
        <v>24007.427529411769</v>
      </c>
      <c r="N88" s="30"/>
      <c r="O88" s="30">
        <v>22911.182108626199</v>
      </c>
      <c r="P88" s="30">
        <v>22911.182108626199</v>
      </c>
      <c r="Q88" s="27"/>
      <c r="R88" s="29" t="s">
        <v>150</v>
      </c>
      <c r="S88" s="17"/>
    </row>
    <row r="89" spans="1:19" ht="36" x14ac:dyDescent="0.15">
      <c r="A89" s="25">
        <v>84</v>
      </c>
      <c r="B89" s="88" t="s">
        <v>151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27"/>
      <c r="R89" s="29" t="s">
        <v>135</v>
      </c>
      <c r="S89" s="17"/>
    </row>
    <row r="90" spans="1:19" ht="36" x14ac:dyDescent="0.15">
      <c r="A90" s="25">
        <v>85</v>
      </c>
      <c r="B90" s="88" t="s">
        <v>152</v>
      </c>
      <c r="C90" s="30">
        <v>41059.107650602404</v>
      </c>
      <c r="D90" s="30">
        <v>41059.107650602404</v>
      </c>
      <c r="E90" s="30"/>
      <c r="F90" s="30">
        <v>48131.953504273508</v>
      </c>
      <c r="G90" s="30">
        <v>48131.953504273508</v>
      </c>
      <c r="H90" s="30"/>
      <c r="I90" s="30"/>
      <c r="J90" s="30"/>
      <c r="K90" s="30"/>
      <c r="L90" s="30"/>
      <c r="M90" s="30"/>
      <c r="N90" s="30"/>
      <c r="O90" s="30">
        <v>43397.792332268364</v>
      </c>
      <c r="P90" s="30">
        <v>43397.792332268364</v>
      </c>
      <c r="Q90" s="27"/>
      <c r="R90" s="29" t="s">
        <v>126</v>
      </c>
      <c r="S90" s="17"/>
    </row>
    <row r="91" spans="1:19" ht="36" x14ac:dyDescent="0.15">
      <c r="A91" s="25">
        <v>86</v>
      </c>
      <c r="B91" s="88" t="s">
        <v>153</v>
      </c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27"/>
      <c r="R91" s="29" t="s">
        <v>135</v>
      </c>
      <c r="S91" s="17"/>
    </row>
    <row r="92" spans="1:19" ht="36" x14ac:dyDescent="0.15">
      <c r="A92" s="25">
        <v>87</v>
      </c>
      <c r="B92" s="88" t="s">
        <v>154</v>
      </c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27"/>
      <c r="R92" s="29" t="s">
        <v>155</v>
      </c>
      <c r="S92" s="17"/>
    </row>
    <row r="93" spans="1:19" ht="36" x14ac:dyDescent="0.15">
      <c r="A93" s="25">
        <v>88</v>
      </c>
      <c r="B93" s="88" t="s">
        <v>156</v>
      </c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27"/>
      <c r="R93" s="29" t="s">
        <v>135</v>
      </c>
      <c r="S93" s="17"/>
    </row>
    <row r="94" spans="1:19" ht="36" x14ac:dyDescent="0.15">
      <c r="A94" s="25">
        <v>89</v>
      </c>
      <c r="B94" s="88" t="s">
        <v>157</v>
      </c>
      <c r="C94" s="32">
        <f>227182.291716868-C68-C69-C70-C71-C72-C73-C74-C75-C76-C77-C78-C79-C80-C81-C82-C83-C84-C85-C86-C87-C88-C89-C90-C91-C92-C93</f>
        <v>-48527.338915662134</v>
      </c>
      <c r="D94" s="32">
        <f>227182.291716868-D68-D69-D70-D71-D72-D73-D74-D75-D76-D77-D78-D79-D80-D81-D82-D83-D84-D85-D86-D87-D88-D89-D90-D91-D92-D93</f>
        <v>-48527.338915662134</v>
      </c>
      <c r="E94" s="32"/>
      <c r="F94" s="32">
        <f>711252.887521367-F68-F69-F70-F71-F72-F73-F74-F75-F76-F77-F78-F79-F80-F81-F82-F83-F84-F85-F86-F87-F88-F89-F90-F91-F92-F93</f>
        <v>450127.53914529859</v>
      </c>
      <c r="G94" s="32">
        <f>711252.887521367-G68-G69-G70-G71-G72-G73-G74-G75-G76-G77-G78-G79-G80-G81-G82-G83-G84-G85-G86-G87-G88-G89-G90-G91-G92-G93</f>
        <v>450127.53914529859</v>
      </c>
      <c r="H94" s="32">
        <v>711252.88752136705</v>
      </c>
      <c r="I94" s="32">
        <f>505242.314855492-I68-I69-I70-I71-I72-I73-I74-I75-I76-I77-I78-I79-I80-I81-I82-I83-I84-I85-I86-I87-I88-I89-I90-I91-I92-I93</f>
        <v>167998.02985549206</v>
      </c>
      <c r="J94" s="32">
        <f>505242.314855492-J68-J69-J70-J71-J72-J73-J74-J75-J76-J77-J78-J79-J80-J81-J82-J83-J84-J85-J86-J87-J88-J89-J90-J91-J92-J93</f>
        <v>167998.02985549206</v>
      </c>
      <c r="K94" s="32"/>
      <c r="L94" s="40">
        <f>328210.721235294-L68-L69-L70-L71-L72-L73-L74-L75-L76-L77-L78-L79-L80-L81-L82-L83-L84-L85-L86-L87-L88-L89-L90-L91-L92-L93</f>
        <v>142645.12576470568</v>
      </c>
      <c r="M94" s="40">
        <f>328210.721235294-M68-M69-M70-M71-M72-M73-M74-M75-M76-M77-M78-M79-M80-M81-M82-M83-M84-M85-M86-M87-M88-M89-M90-M91-M92-M93</f>
        <v>142645.12576470568</v>
      </c>
      <c r="N94" s="40"/>
      <c r="O94" s="32">
        <f>440459.9514377-O68-O69-O70-O71-O72-O73-O74-O75-O76-O77-O78-O79-O80-O81-O82-O83-O84-O85-O86-O87-O88-O89-O90-O91-O92-O93</f>
        <v>115617.71821086302</v>
      </c>
      <c r="P94" s="32">
        <f>440459.9514377-P68-P69-P70-P71-P72-P73-P74-P75-P76-P77-P78-P79-P80-P81-P82-P83-P84-P85-P86-P87-P88-P89-P90-P91-P92-P93</f>
        <v>115617.71821086302</v>
      </c>
      <c r="Q94" s="33"/>
      <c r="R94" s="29" t="s">
        <v>135</v>
      </c>
      <c r="S94" s="17"/>
    </row>
    <row r="95" spans="1:19" ht="24.75" customHeight="1" x14ac:dyDescent="0.15">
      <c r="A95" s="25">
        <v>90</v>
      </c>
      <c r="B95" s="90" t="s">
        <v>158</v>
      </c>
      <c r="C95" s="41">
        <f>C96+C97+C98+C99</f>
        <v>0</v>
      </c>
      <c r="D95" s="41">
        <f>D96+D97+D98+D99</f>
        <v>0</v>
      </c>
      <c r="E95" s="41"/>
      <c r="F95" s="41">
        <f>F96+F97+F98+F99</f>
        <v>0</v>
      </c>
      <c r="G95" s="41">
        <f>G96+G97+G98+G99</f>
        <v>0</v>
      </c>
      <c r="H95" s="41"/>
      <c r="I95" s="41">
        <f>I96+I97+I98+I99</f>
        <v>0</v>
      </c>
      <c r="J95" s="41">
        <f>J96+J97+J98+J99</f>
        <v>0</v>
      </c>
      <c r="K95" s="41"/>
      <c r="L95" s="42">
        <f>L96+L97+L98+L99</f>
        <v>0</v>
      </c>
      <c r="M95" s="42">
        <f>M96+M97+M98+M99</f>
        <v>0</v>
      </c>
      <c r="N95" s="42"/>
      <c r="O95" s="42">
        <f>O96+O97+O98+O99</f>
        <v>0</v>
      </c>
      <c r="P95" s="41">
        <f>P96+P97+P98+P99</f>
        <v>0</v>
      </c>
      <c r="Q95" s="27"/>
      <c r="R95" s="16"/>
      <c r="S95" s="17" t="s">
        <v>181</v>
      </c>
    </row>
    <row r="96" spans="1:19" ht="36" x14ac:dyDescent="0.15">
      <c r="A96" s="25">
        <v>91</v>
      </c>
      <c r="B96" s="19" t="s">
        <v>159</v>
      </c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43"/>
      <c r="R96" s="44" t="s">
        <v>160</v>
      </c>
      <c r="S96" s="17"/>
    </row>
    <row r="97" spans="1:20" ht="24" x14ac:dyDescent="0.15">
      <c r="A97" s="25">
        <v>92</v>
      </c>
      <c r="B97" s="19" t="s">
        <v>161</v>
      </c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43"/>
      <c r="R97" s="44" t="s">
        <v>162</v>
      </c>
      <c r="S97" s="17"/>
    </row>
    <row r="98" spans="1:20" ht="36" x14ac:dyDescent="0.15">
      <c r="A98" s="25">
        <v>93</v>
      </c>
      <c r="B98" s="19" t="s">
        <v>163</v>
      </c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43"/>
      <c r="R98" s="44" t="s">
        <v>164</v>
      </c>
      <c r="S98" s="17"/>
    </row>
    <row r="99" spans="1:20" ht="24" x14ac:dyDescent="0.15">
      <c r="A99" s="25">
        <v>94</v>
      </c>
      <c r="B99" s="19" t="s">
        <v>165</v>
      </c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43"/>
      <c r="R99" s="44" t="s">
        <v>166</v>
      </c>
      <c r="S99" s="17"/>
    </row>
    <row r="100" spans="1:20" s="48" customFormat="1" ht="33.75" customHeight="1" x14ac:dyDescent="0.15">
      <c r="A100" s="45">
        <v>95</v>
      </c>
      <c r="B100" s="91" t="s">
        <v>167</v>
      </c>
      <c r="C100" s="81">
        <f>C101+C102+C103</f>
        <v>200757172.51330718</v>
      </c>
      <c r="D100" s="81">
        <f>D101+D102+D103</f>
        <v>200034713.29330719</v>
      </c>
      <c r="E100" s="81">
        <f>D100-C100</f>
        <v>-722459.21999999881</v>
      </c>
      <c r="F100" s="81">
        <f>F101+F102+F103</f>
        <v>235884962.66526058</v>
      </c>
      <c r="G100" s="81">
        <f>G101+G102+G103</f>
        <v>235162503.44526058</v>
      </c>
      <c r="H100" s="81">
        <f>G100-F100</f>
        <v>-722459.21999999881</v>
      </c>
      <c r="I100" s="81">
        <f>I101+I102+I103</f>
        <v>229139303.78704616</v>
      </c>
      <c r="J100" s="81">
        <f>J101+J102+J103</f>
        <v>228416844.5670462</v>
      </c>
      <c r="K100" s="81">
        <f>J100-I100</f>
        <v>-722459.21999996901</v>
      </c>
      <c r="L100" s="81">
        <f>L101+L102+L103</f>
        <v>215494813.39007947</v>
      </c>
      <c r="M100" s="81">
        <f>M101+M102+M103</f>
        <v>214772354.17007947</v>
      </c>
      <c r="N100" s="81">
        <f>M100-L100</f>
        <v>-722459.21999999881</v>
      </c>
      <c r="O100" s="81">
        <f>O101+O102+O103</f>
        <v>196279695.36463782</v>
      </c>
      <c r="P100" s="81">
        <f>P101+P102+P103</f>
        <v>195557236.14463782</v>
      </c>
      <c r="Q100" s="82">
        <f>P100-O100</f>
        <v>-722459.21999999881</v>
      </c>
      <c r="R100" s="46"/>
      <c r="S100" s="47"/>
      <c r="T100" s="83" t="s">
        <v>187</v>
      </c>
    </row>
    <row r="101" spans="1:20" ht="32.25" customHeight="1" x14ac:dyDescent="0.15">
      <c r="A101" s="25">
        <v>96</v>
      </c>
      <c r="B101" s="19" t="s">
        <v>168</v>
      </c>
      <c r="C101" s="49">
        <f>C13</f>
        <v>13759163.269999998</v>
      </c>
      <c r="D101" s="49">
        <f>D13</f>
        <v>13759163.269999998</v>
      </c>
      <c r="E101" s="49"/>
      <c r="F101" s="49">
        <f>F13</f>
        <v>20506432.25</v>
      </c>
      <c r="G101" s="49">
        <f>G13</f>
        <v>20506432.25</v>
      </c>
      <c r="H101" s="49"/>
      <c r="I101" s="49">
        <f>I13</f>
        <v>17376591.620000001</v>
      </c>
      <c r="J101" s="49">
        <f>J13</f>
        <v>17376591.620000001</v>
      </c>
      <c r="K101" s="49"/>
      <c r="L101" s="49">
        <f>L13</f>
        <v>50817249.949999996</v>
      </c>
      <c r="M101" s="49">
        <f>M13</f>
        <v>50817249.949999996</v>
      </c>
      <c r="N101" s="49">
        <f t="shared" ref="N101:N104" si="5">M101-L101</f>
        <v>0</v>
      </c>
      <c r="O101" s="49">
        <f>O13</f>
        <v>32299607.519999996</v>
      </c>
      <c r="P101" s="49">
        <f>P13</f>
        <v>32299607.519999996</v>
      </c>
      <c r="Q101" s="24">
        <f t="shared" ref="Q101:Q104" si="6">P101-O101</f>
        <v>0</v>
      </c>
      <c r="R101" s="29"/>
      <c r="S101" s="17" t="s">
        <v>182</v>
      </c>
      <c r="T101" s="71" t="s">
        <v>188</v>
      </c>
    </row>
    <row r="102" spans="1:20" ht="36" customHeight="1" x14ac:dyDescent="0.15">
      <c r="A102" s="25">
        <v>97</v>
      </c>
      <c r="B102" s="19" t="s">
        <v>169</v>
      </c>
      <c r="C102" s="49">
        <f>C67</f>
        <v>227182.291716868</v>
      </c>
      <c r="D102" s="49">
        <f>D67</f>
        <v>227182.291716868</v>
      </c>
      <c r="E102" s="49"/>
      <c r="F102" s="49">
        <f>F67</f>
        <v>711252.88752136705</v>
      </c>
      <c r="G102" s="49">
        <f>G67</f>
        <v>711252.88752136705</v>
      </c>
      <c r="H102" s="49"/>
      <c r="I102" s="49">
        <f>I67</f>
        <v>505242.31485549209</v>
      </c>
      <c r="J102" s="49">
        <f>J67</f>
        <v>505242.31485549209</v>
      </c>
      <c r="K102" s="49"/>
      <c r="L102" s="49">
        <f>L67</f>
        <v>328210.7212352939</v>
      </c>
      <c r="M102" s="49">
        <f>M67</f>
        <v>328210.7212352939</v>
      </c>
      <c r="N102" s="49">
        <f t="shared" si="5"/>
        <v>0</v>
      </c>
      <c r="O102" s="49">
        <f>O67</f>
        <v>440459.95143770007</v>
      </c>
      <c r="P102" s="49">
        <f>P67</f>
        <v>440459.95143770007</v>
      </c>
      <c r="Q102" s="24">
        <f t="shared" si="6"/>
        <v>0</v>
      </c>
      <c r="R102" s="29"/>
      <c r="S102" s="17" t="s">
        <v>182</v>
      </c>
      <c r="T102" s="71" t="s">
        <v>189</v>
      </c>
    </row>
    <row r="103" spans="1:20" ht="41.25" customHeight="1" x14ac:dyDescent="0.15">
      <c r="A103" s="25">
        <v>98</v>
      </c>
      <c r="B103" s="19" t="s">
        <v>170</v>
      </c>
      <c r="C103" s="20">
        <f>C6+C9+C49+C95+C106</f>
        <v>186770826.95159033</v>
      </c>
      <c r="D103" s="20">
        <f>D6+D9+D49+D95+D106</f>
        <v>186048367.73159033</v>
      </c>
      <c r="E103" s="20"/>
      <c r="F103" s="20">
        <f>F6+F9+F49+F95+F106</f>
        <v>214667277.52773923</v>
      </c>
      <c r="G103" s="20">
        <f>G6+G9+G49+G95+G106</f>
        <v>213944818.30773923</v>
      </c>
      <c r="H103" s="20"/>
      <c r="I103" s="20">
        <f>I6+I9+I49+I95+I106</f>
        <v>211257469.85219067</v>
      </c>
      <c r="J103" s="20">
        <f>J6+J9+J49+J95+J106</f>
        <v>210535010.6321907</v>
      </c>
      <c r="K103" s="20"/>
      <c r="L103" s="21">
        <f>L6+L9+L49+L95+L106</f>
        <v>164349352.71884418</v>
      </c>
      <c r="M103" s="21">
        <f>M6+M9+M49+M95+M106</f>
        <v>163626893.49884418</v>
      </c>
      <c r="N103" s="21">
        <f t="shared" si="5"/>
        <v>-722459.21999999881</v>
      </c>
      <c r="O103" s="21">
        <f>O6+O9+O49+O95+O106</f>
        <v>163539627.89320013</v>
      </c>
      <c r="P103" s="21">
        <f>P6+P9+P49+P95+P106</f>
        <v>162817168.67320013</v>
      </c>
      <c r="Q103" s="24">
        <f t="shared" si="6"/>
        <v>-722459.21999999881</v>
      </c>
      <c r="R103" s="29"/>
      <c r="S103" s="17" t="s">
        <v>182</v>
      </c>
      <c r="T103" s="71" t="s">
        <v>190</v>
      </c>
    </row>
    <row r="104" spans="1:20" ht="23.25" customHeight="1" x14ac:dyDescent="0.15">
      <c r="A104" s="25">
        <v>99</v>
      </c>
      <c r="B104" s="50" t="s">
        <v>171</v>
      </c>
      <c r="C104" s="20">
        <v>4147.1499999999996</v>
      </c>
      <c r="D104" s="20">
        <v>4147.1499999999996</v>
      </c>
      <c r="E104" s="51"/>
      <c r="F104" s="20">
        <v>2444.35</v>
      </c>
      <c r="G104" s="20">
        <v>2444.35</v>
      </c>
      <c r="H104" s="51"/>
      <c r="I104" s="20">
        <f>4572.74</f>
        <v>4572.74</v>
      </c>
      <c r="J104" s="20">
        <f>4572.74</f>
        <v>4572.74</v>
      </c>
      <c r="K104" s="51"/>
      <c r="L104" s="21">
        <f>5840.7147</f>
        <v>5840.7147000000004</v>
      </c>
      <c r="M104" s="21">
        <f>5840.7147</f>
        <v>5840.7147000000004</v>
      </c>
      <c r="N104" s="21">
        <f t="shared" si="5"/>
        <v>0</v>
      </c>
      <c r="O104" s="21">
        <f>2730.5676</f>
        <v>2730.5675999999999</v>
      </c>
      <c r="P104" s="21">
        <f>2730.5676</f>
        <v>2730.5675999999999</v>
      </c>
      <c r="Q104" s="27">
        <f t="shared" si="6"/>
        <v>0</v>
      </c>
      <c r="R104" s="29"/>
      <c r="S104" s="17" t="s">
        <v>191</v>
      </c>
    </row>
    <row r="105" spans="1:20" s="48" customFormat="1" ht="30.75" customHeight="1" x14ac:dyDescent="0.15">
      <c r="A105" s="45">
        <v>100</v>
      </c>
      <c r="B105" s="92" t="s">
        <v>172</v>
      </c>
      <c r="C105" s="52">
        <f>C100/C104</f>
        <v>48408.466661034014</v>
      </c>
      <c r="D105" s="52">
        <f>D100/D104</f>
        <v>48234.260466418433</v>
      </c>
      <c r="E105" s="52">
        <f>D105-C105</f>
        <v>-174.2061946155809</v>
      </c>
      <c r="F105" s="52">
        <f>F100/F104</f>
        <v>96502.122308695805</v>
      </c>
      <c r="G105" s="52">
        <f>G100/G104</f>
        <v>96206.559390128503</v>
      </c>
      <c r="H105" s="52">
        <f>G105-F105</f>
        <v>-295.5629185673024</v>
      </c>
      <c r="I105" s="52">
        <f>I100/I104</f>
        <v>50109.847440931735</v>
      </c>
      <c r="J105" s="52">
        <f>J100/J104</f>
        <v>49951.854810692537</v>
      </c>
      <c r="K105" s="52">
        <f>J105-I105</f>
        <v>-157.99263023919775</v>
      </c>
      <c r="L105" s="53">
        <f>L100/L104</f>
        <v>36895.281563757846</v>
      </c>
      <c r="M105" s="53">
        <f>M100/M104</f>
        <v>36771.587930853646</v>
      </c>
      <c r="N105" s="53">
        <f>M105-L105</f>
        <v>-123.69363290420006</v>
      </c>
      <c r="O105" s="53">
        <f>O100/O104</f>
        <v>71882.379093869647</v>
      </c>
      <c r="P105" s="53">
        <f>P100/P104</f>
        <v>71617.797026756569</v>
      </c>
      <c r="Q105" s="54">
        <f>P105-O105</f>
        <v>-264.58206711307866</v>
      </c>
      <c r="R105" s="46"/>
      <c r="S105" s="47" t="s">
        <v>182</v>
      </c>
      <c r="T105" s="93"/>
    </row>
    <row r="106" spans="1:20" s="58" customFormat="1" ht="54" customHeight="1" x14ac:dyDescent="0.15">
      <c r="A106" s="18">
        <v>101</v>
      </c>
      <c r="B106" s="59" t="s">
        <v>173</v>
      </c>
      <c r="C106" s="55">
        <f>C107-C108+C109</f>
        <v>97132633.714361757</v>
      </c>
      <c r="D106" s="55">
        <f>D107-D108+D109</f>
        <v>97132633.714361757</v>
      </c>
      <c r="E106" s="55">
        <f>D106-C106</f>
        <v>0</v>
      </c>
      <c r="F106" s="55">
        <f>F107-F108+F109</f>
        <v>126596675.79442663</v>
      </c>
      <c r="G106" s="55">
        <f t="shared" ref="G106" si="7">G107-G108+G109</f>
        <v>126596675.79442663</v>
      </c>
      <c r="H106" s="55">
        <f>G106-F106</f>
        <v>0</v>
      </c>
      <c r="I106" s="55">
        <f>I107-I108+I109</f>
        <v>122196235.11927117</v>
      </c>
      <c r="J106" s="55">
        <f t="shared" ref="J106" si="8">J107-J108+J109</f>
        <v>122196235.11927117</v>
      </c>
      <c r="K106" s="55"/>
      <c r="L106" s="55">
        <f>L107-L108+L109</f>
        <v>97702227.092926621</v>
      </c>
      <c r="M106" s="55">
        <f t="shared" ref="M106:N106" si="9">M107-M108+M109</f>
        <v>97702227.092926621</v>
      </c>
      <c r="N106" s="55">
        <f t="shared" si="9"/>
        <v>0</v>
      </c>
      <c r="O106" s="55">
        <f>O107-O108+O109</f>
        <v>99035442.560169831</v>
      </c>
      <c r="P106" s="55">
        <f>P107-P108+P109</f>
        <v>99035442.560169831</v>
      </c>
      <c r="Q106" s="84">
        <f t="shared" ref="Q106" si="10">Q107-Q108+Q109</f>
        <v>0</v>
      </c>
      <c r="R106" s="56"/>
      <c r="S106" s="57" t="s">
        <v>192</v>
      </c>
      <c r="T106" s="85"/>
    </row>
    <row r="107" spans="1:20" s="58" customFormat="1" ht="38.25" customHeight="1" x14ac:dyDescent="0.15">
      <c r="A107" s="18">
        <v>102</v>
      </c>
      <c r="B107" s="59" t="s">
        <v>174</v>
      </c>
      <c r="C107" s="60">
        <v>98170519.310145646</v>
      </c>
      <c r="D107" s="60">
        <f>C107</f>
        <v>98170519.310145646</v>
      </c>
      <c r="E107" s="61"/>
      <c r="F107" s="60">
        <v>128661432.88565592</v>
      </c>
      <c r="G107" s="60">
        <f>F107</f>
        <v>128661432.88565592</v>
      </c>
      <c r="H107" s="61">
        <f>G107-F107</f>
        <v>0</v>
      </c>
      <c r="I107" s="60">
        <v>123656052.5665428</v>
      </c>
      <c r="J107" s="60">
        <f>I107</f>
        <v>123656052.5665428</v>
      </c>
      <c r="K107" s="55"/>
      <c r="L107" s="21">
        <v>98122181.383362159</v>
      </c>
      <c r="M107" s="21">
        <f>L107</f>
        <v>98122181.383362159</v>
      </c>
      <c r="N107" s="61">
        <f t="shared" ref="N107" si="11">L107-M107</f>
        <v>0</v>
      </c>
      <c r="O107" s="21">
        <v>99256309.265005782</v>
      </c>
      <c r="P107" s="21">
        <f>O107</f>
        <v>99256309.265005782</v>
      </c>
      <c r="Q107" s="38">
        <f t="shared" ref="Q107:Q108" si="12">O107-P107</f>
        <v>0</v>
      </c>
      <c r="R107" s="56"/>
      <c r="S107" s="57"/>
      <c r="T107" s="85"/>
    </row>
    <row r="108" spans="1:20" s="58" customFormat="1" ht="28.5" customHeight="1" x14ac:dyDescent="0.15">
      <c r="A108" s="18">
        <v>103</v>
      </c>
      <c r="B108" s="59" t="s">
        <v>175</v>
      </c>
      <c r="C108" s="60">
        <v>1037885.5957838901</v>
      </c>
      <c r="D108" s="60">
        <f>C108</f>
        <v>1037885.5957838901</v>
      </c>
      <c r="E108" s="61"/>
      <c r="F108" s="60">
        <v>2064757.0912292858</v>
      </c>
      <c r="G108" s="60">
        <f>F108</f>
        <v>2064757.0912292858</v>
      </c>
      <c r="H108" s="61">
        <f>G108-F108</f>
        <v>0</v>
      </c>
      <c r="I108" s="60">
        <v>1459817.4472716255</v>
      </c>
      <c r="J108" s="60">
        <f>I108</f>
        <v>1459817.4472716255</v>
      </c>
      <c r="K108" s="55"/>
      <c r="L108" s="21">
        <v>419954.29043553822</v>
      </c>
      <c r="M108" s="21">
        <f>L108</f>
        <v>419954.29043553822</v>
      </c>
      <c r="N108" s="61">
        <f>M108-L108</f>
        <v>0</v>
      </c>
      <c r="O108" s="21">
        <v>220866.70483595747</v>
      </c>
      <c r="P108" s="21">
        <f>O108</f>
        <v>220866.70483595747</v>
      </c>
      <c r="Q108" s="38">
        <f t="shared" si="12"/>
        <v>0</v>
      </c>
      <c r="R108" s="56"/>
      <c r="S108" s="57"/>
      <c r="T108" s="85"/>
    </row>
    <row r="109" spans="1:20" s="58" customFormat="1" ht="25.5" customHeight="1" x14ac:dyDescent="0.15">
      <c r="A109" s="18">
        <v>104</v>
      </c>
      <c r="B109" s="59" t="s">
        <v>176</v>
      </c>
      <c r="C109" s="62"/>
      <c r="D109" s="63"/>
      <c r="E109" s="61">
        <f>D109-C109</f>
        <v>0</v>
      </c>
      <c r="F109" s="62"/>
      <c r="G109" s="64"/>
      <c r="H109" s="61">
        <f>G109-F109</f>
        <v>0</v>
      </c>
      <c r="I109" s="62"/>
      <c r="J109" s="64"/>
      <c r="K109" s="55">
        <f t="shared" ref="K109" si="13">J109-I109</f>
        <v>0</v>
      </c>
      <c r="L109" s="21"/>
      <c r="M109" s="65"/>
      <c r="N109" s="61">
        <f>M109-L109</f>
        <v>0</v>
      </c>
      <c r="O109" s="21"/>
      <c r="P109" s="65"/>
      <c r="Q109" s="38"/>
      <c r="R109" s="56"/>
      <c r="S109" s="57"/>
      <c r="T109" s="85"/>
    </row>
    <row r="110" spans="1:20" s="58" customFormat="1" ht="88.5" customHeight="1" x14ac:dyDescent="0.15">
      <c r="A110" s="97" t="s">
        <v>177</v>
      </c>
      <c r="B110" s="97"/>
      <c r="C110" s="97"/>
      <c r="D110" s="97"/>
      <c r="E110" s="97"/>
      <c r="F110" s="97"/>
      <c r="G110" s="97"/>
      <c r="H110" s="97"/>
      <c r="I110" s="97"/>
      <c r="J110" s="97"/>
      <c r="K110" s="97"/>
      <c r="L110" s="66"/>
      <c r="M110" s="66"/>
      <c r="N110" s="67"/>
      <c r="O110" s="66"/>
      <c r="P110" s="66"/>
      <c r="Q110" s="68"/>
      <c r="R110" s="69"/>
      <c r="S110" s="70"/>
      <c r="T110" s="85"/>
    </row>
  </sheetData>
  <mergeCells count="10">
    <mergeCell ref="O4:Q4"/>
    <mergeCell ref="R4:R5"/>
    <mergeCell ref="A110:K110"/>
    <mergeCell ref="A2:M2"/>
    <mergeCell ref="C4:E4"/>
    <mergeCell ref="F4:H4"/>
    <mergeCell ref="I4:K4"/>
    <mergeCell ref="A4:A5"/>
    <mergeCell ref="B4:B5"/>
    <mergeCell ref="L4:N4"/>
  </mergeCells>
  <phoneticPr fontId="13" type="noConversion"/>
  <dataValidations count="1">
    <dataValidation type="list" allowBlank="1" showInputMessage="1" showErrorMessage="1" sqref="Q14:R26 Q28:R48 Q68:R94">
      <formula1>$T$6:$T$41</formula1>
    </dataValidation>
  </dataValidations>
  <hyperlinks>
    <hyperlink ref="M1" location="目录!A1" display="返回目录"/>
  </hyperlinks>
  <pageMargins left="0.75" right="0.75" top="1" bottom="1" header="0.5" footer="0.5"/>
  <pageSetup paperSize="9" scale="4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表2-2成本费用基础表  </vt:lpstr>
      <vt:lpstr>'表2-2成本费用基础表 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余锐良</dc:creator>
  <cp:lastModifiedBy>张妮</cp:lastModifiedBy>
  <dcterms:created xsi:type="dcterms:W3CDTF">2025-03-05T02:25:00Z</dcterms:created>
  <dcterms:modified xsi:type="dcterms:W3CDTF">2025-07-18T06:04:12Z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4CB783F73CD94D969AA73836AE91A206_11</vt:lpwstr>
  </property>
  <property fmtid="{D5CDD505-2E9C-101B-9397-08002B2CF9AE}" pid="3" name="KSOProductBuildVer">
    <vt:lpwstr>2052-12.1.0.17150</vt:lpwstr>
  </property>
</Properties>
</file>