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张妮\Desktop\186、成本监审2022-2024新格式\成本监审2022-2024做\成本监审2020-2024（2025.7.10版）调扣减项及折旧100年范围\成本监审2020-2024（交）2025.7.10（调扣减项及100年水库折旧）\2020-2024年水利工程成本监审表（2025.7.10会后调扣减项及水库100年折旧）\水利表2025.7.10版发集团格式\"/>
    </mc:Choice>
  </mc:AlternateContent>
  <bookViews>
    <workbookView xWindow="0" yWindow="0" windowWidth="28800" windowHeight="12375"/>
  </bookViews>
  <sheets>
    <sheet name="Sheet1" sheetId="1" r:id="rId1"/>
  </sheets>
  <calcPr calcId="162913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5" i="1" l="1"/>
  <c r="P64" i="1"/>
  <c r="O64" i="1"/>
  <c r="M64" i="1"/>
  <c r="L64" i="1"/>
  <c r="J64" i="1"/>
  <c r="I64" i="1"/>
  <c r="G64" i="1"/>
  <c r="F64" i="1"/>
  <c r="D64" i="1"/>
  <c r="C64" i="1"/>
  <c r="P63" i="1"/>
  <c r="O63" i="1"/>
  <c r="M63" i="1"/>
  <c r="L63" i="1"/>
  <c r="J63" i="1"/>
  <c r="I63" i="1"/>
  <c r="G63" i="1"/>
  <c r="F63" i="1"/>
  <c r="D63" i="1"/>
  <c r="C63" i="1"/>
  <c r="P62" i="1"/>
  <c r="O62" i="1"/>
  <c r="M62" i="1"/>
  <c r="L62" i="1"/>
  <c r="J62" i="1"/>
  <c r="I62" i="1"/>
  <c r="G62" i="1"/>
  <c r="F62" i="1"/>
  <c r="D62" i="1"/>
  <c r="C62" i="1"/>
  <c r="P61" i="1"/>
  <c r="O61" i="1"/>
  <c r="M61" i="1"/>
  <c r="L61" i="1"/>
  <c r="J61" i="1"/>
  <c r="I61" i="1"/>
  <c r="G61" i="1"/>
  <c r="F61" i="1"/>
  <c r="D61" i="1"/>
  <c r="C61" i="1"/>
  <c r="P60" i="1"/>
  <c r="O60" i="1"/>
  <c r="M60" i="1"/>
  <c r="L60" i="1"/>
  <c r="J60" i="1"/>
  <c r="I60" i="1"/>
  <c r="G60" i="1"/>
  <c r="F60" i="1"/>
  <c r="D60" i="1"/>
  <c r="C60" i="1"/>
  <c r="P59" i="1"/>
  <c r="O59" i="1"/>
  <c r="M59" i="1"/>
  <c r="L59" i="1"/>
  <c r="J59" i="1"/>
  <c r="I59" i="1"/>
  <c r="G59" i="1"/>
  <c r="F59" i="1"/>
  <c r="D59" i="1"/>
  <c r="C59" i="1"/>
  <c r="P58" i="1"/>
  <c r="O58" i="1"/>
  <c r="M58" i="1"/>
  <c r="L58" i="1"/>
  <c r="J58" i="1"/>
  <c r="I58" i="1"/>
  <c r="G58" i="1"/>
  <c r="F58" i="1"/>
  <c r="D58" i="1"/>
  <c r="C58" i="1"/>
  <c r="P57" i="1"/>
  <c r="O57" i="1"/>
  <c r="M57" i="1"/>
  <c r="L57" i="1"/>
  <c r="J57" i="1"/>
  <c r="I57" i="1"/>
  <c r="G57" i="1"/>
  <c r="F57" i="1"/>
  <c r="D57" i="1"/>
  <c r="C57" i="1"/>
  <c r="P56" i="1"/>
  <c r="O56" i="1"/>
  <c r="M56" i="1"/>
  <c r="L56" i="1"/>
  <c r="J56" i="1"/>
  <c r="I56" i="1"/>
  <c r="G56" i="1"/>
  <c r="F56" i="1"/>
  <c r="D56" i="1"/>
  <c r="C56" i="1"/>
  <c r="P55" i="1"/>
  <c r="O55" i="1"/>
  <c r="M55" i="1"/>
  <c r="L55" i="1"/>
  <c r="J55" i="1"/>
  <c r="I55" i="1"/>
  <c r="G55" i="1"/>
  <c r="F55" i="1"/>
  <c r="D55" i="1"/>
  <c r="C55" i="1"/>
  <c r="P54" i="1"/>
  <c r="O54" i="1"/>
  <c r="M54" i="1"/>
  <c r="L54" i="1"/>
  <c r="J54" i="1"/>
  <c r="I54" i="1"/>
  <c r="I52" i="1" s="1"/>
  <c r="G54" i="1"/>
  <c r="F54" i="1"/>
  <c r="D54" i="1"/>
  <c r="C54" i="1"/>
  <c r="P53" i="1"/>
  <c r="P52" i="1" s="1"/>
  <c r="O53" i="1"/>
  <c r="M53" i="1"/>
  <c r="L53" i="1"/>
  <c r="L52" i="1" s="1"/>
  <c r="J53" i="1"/>
  <c r="I53" i="1"/>
  <c r="G53" i="1"/>
  <c r="F53" i="1"/>
  <c r="F52" i="1" s="1"/>
  <c r="D53" i="1"/>
  <c r="D52" i="1" s="1"/>
  <c r="C53" i="1"/>
  <c r="O52" i="1"/>
  <c r="J52" i="1"/>
  <c r="C52" i="1"/>
  <c r="P51" i="1"/>
  <c r="O51" i="1"/>
  <c r="M51" i="1"/>
  <c r="L51" i="1"/>
  <c r="J51" i="1"/>
  <c r="I51" i="1"/>
  <c r="G51" i="1"/>
  <c r="F51" i="1"/>
  <c r="D51" i="1"/>
  <c r="C51" i="1"/>
  <c r="P50" i="1"/>
  <c r="O50" i="1"/>
  <c r="O49" i="1" s="1"/>
  <c r="M50" i="1"/>
  <c r="L50" i="1"/>
  <c r="J50" i="1"/>
  <c r="I50" i="1"/>
  <c r="L49" i="1"/>
  <c r="D47" i="1"/>
  <c r="D65" i="1" s="1"/>
  <c r="P34" i="1"/>
  <c r="P47" i="1" s="1"/>
  <c r="P65" i="1" s="1"/>
  <c r="O34" i="1"/>
  <c r="O31" i="1" s="1"/>
  <c r="M34" i="1"/>
  <c r="L34" i="1"/>
  <c r="L47" i="1" s="1"/>
  <c r="J34" i="1"/>
  <c r="I34" i="1"/>
  <c r="I47" i="1" s="1"/>
  <c r="G34" i="1"/>
  <c r="F34" i="1"/>
  <c r="D34" i="1"/>
  <c r="C34" i="1"/>
  <c r="G32" i="1"/>
  <c r="F32" i="1"/>
  <c r="F47" i="1" s="1"/>
  <c r="D32" i="1"/>
  <c r="C32" i="1"/>
  <c r="C47" i="1" s="1"/>
  <c r="C65" i="1" s="1"/>
  <c r="P31" i="1"/>
  <c r="P30" i="1" s="1"/>
  <c r="L31" i="1"/>
  <c r="J31" i="1"/>
  <c r="J30" i="1" s="1"/>
  <c r="D31" i="1"/>
  <c r="O29" i="1"/>
  <c r="P16" i="1"/>
  <c r="O16" i="1"/>
  <c r="M16" i="1"/>
  <c r="L16" i="1"/>
  <c r="L29" i="1" s="1"/>
  <c r="J16" i="1"/>
  <c r="I16" i="1"/>
  <c r="I29" i="1" s="1"/>
  <c r="H16" i="1"/>
  <c r="G16" i="1"/>
  <c r="F16" i="1"/>
  <c r="E16" i="1"/>
  <c r="E13" i="1" s="1"/>
  <c r="D16" i="1"/>
  <c r="C16" i="1"/>
  <c r="G14" i="1"/>
  <c r="F14" i="1"/>
  <c r="D14" i="1"/>
  <c r="D13" i="1" s="1"/>
  <c r="D12" i="1" s="1"/>
  <c r="C14" i="1"/>
  <c r="P13" i="1"/>
  <c r="O13" i="1"/>
  <c r="M13" i="1"/>
  <c r="M12" i="1" s="1"/>
  <c r="L13" i="1"/>
  <c r="L12" i="1" s="1"/>
  <c r="J13" i="1"/>
  <c r="I13" i="1"/>
  <c r="I12" i="1" s="1"/>
  <c r="F13" i="1"/>
  <c r="P12" i="1"/>
  <c r="J12" i="1"/>
  <c r="D30" i="1" l="1"/>
  <c r="I49" i="1"/>
  <c r="F31" i="1"/>
  <c r="F30" i="1" s="1"/>
  <c r="J49" i="1"/>
  <c r="J48" i="1" s="1"/>
  <c r="P49" i="1"/>
  <c r="P48" i="1" s="1"/>
  <c r="G52" i="1"/>
  <c r="M52" i="1"/>
  <c r="M49" i="1" s="1"/>
  <c r="F50" i="1"/>
  <c r="F49" i="1" s="1"/>
  <c r="F48" i="1" s="1"/>
  <c r="L65" i="1"/>
  <c r="F29" i="1"/>
  <c r="F65" i="1" s="1"/>
  <c r="C13" i="1"/>
  <c r="C12" i="1" s="1"/>
  <c r="C50" i="1"/>
  <c r="C49" i="1" s="1"/>
  <c r="C48" i="1" s="1"/>
  <c r="G29" i="1"/>
  <c r="G13" i="1"/>
  <c r="G47" i="1"/>
  <c r="G31" i="1"/>
  <c r="G30" i="1" s="1"/>
  <c r="M31" i="1"/>
  <c r="M47" i="1"/>
  <c r="M65" i="1" s="1"/>
  <c r="M48" i="1" s="1"/>
  <c r="F12" i="1"/>
  <c r="O12" i="1"/>
  <c r="I65" i="1"/>
  <c r="I48" i="1" s="1"/>
  <c r="L48" i="1"/>
  <c r="G50" i="1"/>
  <c r="G49" i="1" s="1"/>
  <c r="L30" i="1"/>
  <c r="D50" i="1"/>
  <c r="D49" i="1" s="1"/>
  <c r="D48" i="1" s="1"/>
  <c r="O47" i="1"/>
  <c r="O65" i="1" s="1"/>
  <c r="O48" i="1" s="1"/>
  <c r="C31" i="1"/>
  <c r="C30" i="1" s="1"/>
  <c r="I31" i="1"/>
  <c r="I30" i="1" s="1"/>
  <c r="G12" i="1" l="1"/>
  <c r="O30" i="1"/>
  <c r="M30" i="1"/>
  <c r="G65" i="1"/>
  <c r="G48" i="1" s="1"/>
</calcChain>
</file>

<file path=xl/sharedStrings.xml><?xml version="1.0" encoding="utf-8"?>
<sst xmlns="http://schemas.openxmlformats.org/spreadsheetml/2006/main" count="95" uniqueCount="47">
  <si>
    <t>附件9</t>
  </si>
  <si>
    <t xml:space="preserve">人工成本明细表 </t>
  </si>
  <si>
    <t>单位：元；万立方米；元/万立方米</t>
  </si>
  <si>
    <t>序号</t>
  </si>
  <si>
    <t>项目名称</t>
  </si>
  <si>
    <t>2022年</t>
  </si>
  <si>
    <t>2023年</t>
  </si>
  <si>
    <t>2024年</t>
  </si>
  <si>
    <t>备注</t>
  </si>
  <si>
    <t>账面数</t>
  </si>
  <si>
    <t>核定数</t>
  </si>
  <si>
    <t>核增(减)数</t>
  </si>
  <si>
    <t>一、实际在岗人数（人）</t>
  </si>
  <si>
    <t>1、实际在岗人数（人）</t>
  </si>
  <si>
    <t>2、核定人数（人）</t>
  </si>
  <si>
    <t>3、核定工资总额（元）</t>
  </si>
  <si>
    <t>4、核定工资总额依据</t>
  </si>
  <si>
    <t>二、人工成本明细</t>
  </si>
  <si>
    <t>（一）人工费（营业成本）</t>
  </si>
  <si>
    <t>1、职工薪酬</t>
  </si>
  <si>
    <t>（1）工资、奖金、津贴和补贴</t>
  </si>
  <si>
    <t>（2）职工福利费</t>
  </si>
  <si>
    <t>（3）社会保险费</t>
  </si>
  <si>
    <t>失业保险</t>
  </si>
  <si>
    <t>基本医疗保险</t>
  </si>
  <si>
    <t>补充医疗保险</t>
  </si>
  <si>
    <t>工伤保险</t>
  </si>
  <si>
    <t>基本养老保险</t>
  </si>
  <si>
    <t>补充养老保险（企业年金）</t>
  </si>
  <si>
    <t>生育保险</t>
  </si>
  <si>
    <t>（4）住房公积金</t>
  </si>
  <si>
    <t>（5）工会经费</t>
  </si>
  <si>
    <t>（6）职工教育经费</t>
  </si>
  <si>
    <t>2、劳务派遣用工支出</t>
  </si>
  <si>
    <t>3、临时用工支出</t>
  </si>
  <si>
    <t>4、其他</t>
  </si>
  <si>
    <t>（二）人工费（管理费用）</t>
  </si>
  <si>
    <t>（三）人工费（营业成本+管理费用）</t>
  </si>
  <si>
    <t xml:space="preserve">注：                                                                                                  
1.本表以母公司单体年报数、会计账为依据填列，请确保账表一致。数据填报备注列填写具体分摊归集原则。
2.职工薪酬包括国资委批复工资及津补贴、福利费、社会保险费用、住房公积金、工会经费和职工教育经费，不包括劳务派遣用工支出、临时用工支出。
3.核定人数及核定工资总额要有相关单位及部门的批复及文件。
4.核定工资总额依据请列出相关批复文件的名称及字号。
</t>
  </si>
  <si>
    <t>填表人</t>
  </si>
  <si>
    <t>行政</t>
  </si>
  <si>
    <t>原水</t>
    <phoneticPr fontId="14" type="noConversion"/>
  </si>
  <si>
    <t>管理费用</t>
    <phoneticPr fontId="14" type="noConversion"/>
  </si>
  <si>
    <t>2020年</t>
    <phoneticPr fontId="14" type="noConversion"/>
  </si>
  <si>
    <t>2021年</t>
    <phoneticPr fontId="14" type="noConversion"/>
  </si>
  <si>
    <t>行政</t>
    <phoneticPr fontId="14" type="noConversion"/>
  </si>
  <si>
    <t>行政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</si>
</sst>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0.00_);[Red]\(0.00\)"/>
  </numFmts>
  <fonts count="15">
    <font>
      <sz val="11"/>
      <color theme="1"/>
      <name val="宋体"/>
      <charset val="134"/>
      <scheme val="minor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16"/>
      <name val="方正小标宋简体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"/>
      <name val="Times New Roman"/>
      <family val="1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10"/>
      <name val="方正小标宋简体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3" fillId="0" borderId="0"/>
    <xf numFmtId="0" fontId="12" fillId="0" borderId="0"/>
    <xf numFmtId="0" fontId="12" fillId="0" borderId="0"/>
    <xf numFmtId="0" fontId="12" fillId="0" borderId="0"/>
  </cellStyleXfs>
  <cellXfs count="50">
    <xf numFmtId="0" fontId="0" fillId="0" borderId="0" xfId="0">
      <alignment vertical="center"/>
    </xf>
    <xf numFmtId="0" fontId="1" fillId="0" borderId="0" xfId="0" applyFont="1" applyFill="1" applyBorder="1" applyAlignment="1" applyProtection="1">
      <protection locked="0"/>
    </xf>
    <xf numFmtId="0" fontId="13" fillId="0" borderId="0" xfId="1" applyProtection="1">
      <protection locked="0"/>
    </xf>
    <xf numFmtId="0" fontId="13" fillId="0" borderId="0" xfId="1" applyAlignment="1" applyProtection="1">
      <alignment horizontal="center"/>
      <protection locked="0"/>
    </xf>
    <xf numFmtId="0" fontId="2" fillId="0" borderId="0" xfId="2" applyFont="1" applyAlignment="1" applyProtection="1">
      <alignment horizontal="center" vertical="center"/>
      <protection locked="0"/>
    </xf>
    <xf numFmtId="43" fontId="5" fillId="0" borderId="5" xfId="1" applyNumberFormat="1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horizontal="center" vertical="center"/>
    </xf>
    <xf numFmtId="0" fontId="7" fillId="0" borderId="5" xfId="2" applyFont="1" applyFill="1" applyBorder="1" applyAlignment="1" applyProtection="1">
      <alignment horizontal="left" vertical="center"/>
    </xf>
    <xf numFmtId="43" fontId="7" fillId="0" borderId="5" xfId="2" applyNumberFormat="1" applyFont="1" applyFill="1" applyBorder="1" applyAlignment="1" applyProtection="1">
      <alignment horizontal="center" vertical="center"/>
      <protection locked="0"/>
    </xf>
    <xf numFmtId="43" fontId="8" fillId="0" borderId="5" xfId="1" applyNumberFormat="1" applyFont="1" applyFill="1" applyBorder="1" applyAlignment="1" applyProtection="1">
      <alignment horizontal="center"/>
      <protection locked="0"/>
    </xf>
    <xf numFmtId="0" fontId="9" fillId="0" borderId="5" xfId="2" applyFont="1" applyFill="1" applyBorder="1" applyAlignment="1" applyProtection="1">
      <alignment horizontal="left" vertical="center"/>
    </xf>
    <xf numFmtId="43" fontId="7" fillId="0" borderId="5" xfId="2" applyNumberFormat="1" applyFont="1" applyFill="1" applyBorder="1" applyAlignment="1" applyProtection="1">
      <alignment horizontal="center" vertical="center"/>
    </xf>
    <xf numFmtId="0" fontId="2" fillId="0" borderId="5" xfId="2" applyFont="1" applyFill="1" applyBorder="1" applyAlignment="1" applyProtection="1">
      <alignment horizontal="left" vertical="center" indent="1"/>
    </xf>
    <xf numFmtId="43" fontId="2" fillId="0" borderId="5" xfId="2" applyNumberFormat="1" applyFont="1" applyFill="1" applyBorder="1" applyAlignment="1" applyProtection="1">
      <alignment horizontal="center" vertical="center"/>
      <protection locked="0"/>
    </xf>
    <xf numFmtId="43" fontId="2" fillId="0" borderId="5" xfId="2" applyNumberFormat="1" applyFont="1" applyFill="1" applyBorder="1" applyAlignment="1" applyProtection="1">
      <alignment horizontal="center" vertical="center"/>
    </xf>
    <xf numFmtId="0" fontId="2" fillId="0" borderId="5" xfId="2" applyFont="1" applyFill="1" applyBorder="1" applyAlignment="1" applyProtection="1">
      <alignment horizontal="left" vertical="center" indent="2"/>
    </xf>
    <xf numFmtId="0" fontId="10" fillId="0" borderId="0" xfId="2" applyFont="1" applyAlignment="1" applyProtection="1">
      <alignment horizontal="right" vertical="center"/>
      <protection locked="0"/>
    </xf>
    <xf numFmtId="0" fontId="4" fillId="0" borderId="5" xfId="3" applyFont="1" applyFill="1" applyBorder="1" applyAlignment="1" applyProtection="1">
      <alignment horizontal="center" vertical="center"/>
      <protection locked="0"/>
    </xf>
    <xf numFmtId="0" fontId="13" fillId="0" borderId="5" xfId="1" applyFill="1" applyBorder="1" applyProtection="1">
      <protection locked="0"/>
    </xf>
    <xf numFmtId="0" fontId="8" fillId="0" borderId="5" xfId="1" applyFont="1" applyFill="1" applyBorder="1" applyProtection="1">
      <protection locked="0"/>
    </xf>
    <xf numFmtId="176" fontId="2" fillId="0" borderId="0" xfId="4" applyNumberFormat="1" applyFont="1" applyFill="1" applyBorder="1" applyAlignment="1" applyProtection="1">
      <alignment horizontal="center" vertical="center"/>
      <protection locked="0"/>
    </xf>
    <xf numFmtId="176" fontId="2" fillId="0" borderId="0" xfId="4" applyNumberFormat="1" applyFont="1" applyFill="1" applyAlignment="1" applyProtection="1">
      <alignment horizontal="center" vertical="center"/>
      <protection locked="0"/>
    </xf>
    <xf numFmtId="0" fontId="13" fillId="0" borderId="0" xfId="1" applyBorder="1" applyProtection="1">
      <protection locked="0"/>
    </xf>
    <xf numFmtId="0" fontId="3" fillId="0" borderId="0" xfId="2" applyFont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7" fillId="2" borderId="5" xfId="2" applyFont="1" applyFill="1" applyBorder="1" applyAlignment="1" applyProtection="1">
      <alignment horizontal="left" vertical="center"/>
    </xf>
    <xf numFmtId="43" fontId="7" fillId="2" borderId="5" xfId="2" applyNumberFormat="1" applyFont="1" applyFill="1" applyBorder="1" applyAlignment="1" applyProtection="1">
      <alignment horizontal="center" vertical="center"/>
      <protection locked="0"/>
    </xf>
    <xf numFmtId="43" fontId="8" fillId="2" borderId="5" xfId="1" applyNumberFormat="1" applyFont="1" applyFill="1" applyBorder="1" applyAlignment="1" applyProtection="1">
      <alignment horizontal="center"/>
      <protection locked="0"/>
    </xf>
    <xf numFmtId="0" fontId="11" fillId="2" borderId="5" xfId="1" applyFont="1" applyFill="1" applyBorder="1" applyProtection="1">
      <protection locked="0"/>
    </xf>
    <xf numFmtId="0" fontId="11" fillId="0" borderId="0" xfId="0" applyFont="1" applyAlignment="1">
      <alignment vertical="center"/>
    </xf>
    <xf numFmtId="0" fontId="9" fillId="2" borderId="5" xfId="2" applyFont="1" applyFill="1" applyBorder="1" applyAlignment="1" applyProtection="1">
      <alignment horizontal="left" vertical="center"/>
    </xf>
    <xf numFmtId="43" fontId="2" fillId="2" borderId="5" xfId="2" applyNumberFormat="1" applyFont="1" applyFill="1" applyBorder="1" applyAlignment="1" applyProtection="1">
      <alignment horizontal="center" vertical="center"/>
      <protection locked="0"/>
    </xf>
    <xf numFmtId="43" fontId="7" fillId="2" borderId="2" xfId="2" applyNumberFormat="1" applyFont="1" applyFill="1" applyBorder="1" applyAlignment="1" applyProtection="1">
      <alignment horizontal="center" vertical="center"/>
      <protection locked="0"/>
    </xf>
    <xf numFmtId="43" fontId="7" fillId="3" borderId="5" xfId="2" applyNumberFormat="1" applyFont="1" applyFill="1" applyBorder="1" applyAlignment="1" applyProtection="1">
      <alignment horizontal="center" vertical="center"/>
    </xf>
    <xf numFmtId="43" fontId="5" fillId="4" borderId="5" xfId="1" applyNumberFormat="1" applyFont="1" applyFill="1" applyBorder="1" applyAlignment="1" applyProtection="1">
      <alignment horizontal="center" vertical="center"/>
    </xf>
    <xf numFmtId="0" fontId="6" fillId="5" borderId="5" xfId="0" applyFont="1" applyFill="1" applyBorder="1" applyAlignment="1" applyProtection="1">
      <alignment horizontal="center" vertical="center"/>
    </xf>
    <xf numFmtId="0" fontId="7" fillId="6" borderId="5" xfId="2" applyFont="1" applyFill="1" applyBorder="1" applyAlignment="1" applyProtection="1">
      <alignment horizontal="left" vertical="center"/>
    </xf>
    <xf numFmtId="0" fontId="9" fillId="6" borderId="5" xfId="2" applyFont="1" applyFill="1" applyBorder="1" applyAlignment="1" applyProtection="1">
      <alignment horizontal="left" vertical="center"/>
    </xf>
    <xf numFmtId="0" fontId="2" fillId="6" borderId="5" xfId="2" applyFont="1" applyFill="1" applyBorder="1" applyAlignment="1" applyProtection="1">
      <alignment horizontal="left" vertical="center" indent="1"/>
    </xf>
    <xf numFmtId="43" fontId="2" fillId="6" borderId="5" xfId="2" applyNumberFormat="1" applyFont="1" applyFill="1" applyBorder="1" applyAlignment="1" applyProtection="1">
      <alignment horizontal="center" vertical="center"/>
      <protection locked="0"/>
    </xf>
    <xf numFmtId="43" fontId="8" fillId="6" borderId="5" xfId="1" applyNumberFormat="1" applyFont="1" applyFill="1" applyBorder="1" applyAlignment="1" applyProtection="1">
      <alignment horizontal="center"/>
      <protection locked="0"/>
    </xf>
    <xf numFmtId="0" fontId="2" fillId="6" borderId="5" xfId="2" applyFont="1" applyFill="1" applyBorder="1" applyAlignment="1" applyProtection="1">
      <alignment horizontal="left" vertical="center" indent="2"/>
    </xf>
    <xf numFmtId="0" fontId="2" fillId="0" borderId="0" xfId="1" applyFont="1" applyBorder="1" applyAlignment="1" applyProtection="1">
      <alignment vertical="center" wrapText="1"/>
      <protection locked="0"/>
    </xf>
    <xf numFmtId="0" fontId="4" fillId="0" borderId="2" xfId="3" applyFont="1" applyFill="1" applyBorder="1" applyAlignment="1" applyProtection="1">
      <alignment horizontal="center" vertical="center"/>
      <protection locked="0"/>
    </xf>
    <xf numFmtId="0" fontId="4" fillId="0" borderId="3" xfId="3" applyFont="1" applyFill="1" applyBorder="1" applyAlignment="1" applyProtection="1">
      <alignment horizontal="center" vertical="center"/>
      <protection locked="0"/>
    </xf>
    <xf numFmtId="0" fontId="3" fillId="0" borderId="0" xfId="2" applyFont="1" applyAlignment="1" applyProtection="1">
      <alignment horizontal="center" vertical="center"/>
      <protection locked="0"/>
    </xf>
    <xf numFmtId="0" fontId="4" fillId="4" borderId="2" xfId="3" applyFont="1" applyFill="1" applyBorder="1" applyAlignment="1" applyProtection="1">
      <alignment horizontal="center" vertical="center"/>
      <protection locked="0"/>
    </xf>
    <xf numFmtId="0" fontId="4" fillId="4" borderId="3" xfId="3" applyFont="1" applyFill="1" applyBorder="1" applyAlignment="1" applyProtection="1">
      <alignment horizontal="center" vertical="center"/>
      <protection locked="0"/>
    </xf>
    <xf numFmtId="0" fontId="4" fillId="0" borderId="1" xfId="3" applyFont="1" applyFill="1" applyBorder="1" applyAlignment="1" applyProtection="1">
      <alignment horizontal="center" vertical="center"/>
    </xf>
    <xf numFmtId="0" fontId="4" fillId="0" borderId="4" xfId="3" applyFont="1" applyFill="1" applyBorder="1" applyAlignment="1" applyProtection="1">
      <alignment horizontal="center" vertical="center"/>
    </xf>
  </cellXfs>
  <cellStyles count="5">
    <cellStyle name="常规" xfId="0" builtinId="0"/>
    <cellStyle name="常规 2 7" xfId="1"/>
    <cellStyle name="常规 6" xfId="2"/>
    <cellStyle name="常规 6 2" xfId="4"/>
    <cellStyle name="常规_Sheet2" xf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tabSelected="1" workbookViewId="0">
      <pane ySplit="5" topLeftCell="A39" activePane="bottomLeft" state="frozen"/>
      <selection pane="bottomLeft" activeCell="H42" sqref="H42"/>
    </sheetView>
  </sheetViews>
  <sheetFormatPr defaultColWidth="9" defaultRowHeight="13.5"/>
  <cols>
    <col min="1" max="1" width="9" style="24"/>
    <col min="2" max="2" width="32.625" style="24" customWidth="1"/>
    <col min="3" max="3" width="16.125" style="24" customWidth="1"/>
    <col min="4" max="4" width="15.875" style="24" customWidth="1"/>
    <col min="5" max="5" width="16.125" style="24" bestFit="1" customWidth="1"/>
    <col min="6" max="6" width="16.125" style="24" customWidth="1"/>
    <col min="7" max="7" width="14.875" style="24" customWidth="1"/>
    <col min="8" max="11" width="16.125" style="24" bestFit="1" customWidth="1"/>
    <col min="12" max="12" width="14.875" style="24" customWidth="1"/>
    <col min="13" max="13" width="15.625" style="24" customWidth="1"/>
    <col min="14" max="16" width="16.125" style="24" bestFit="1" customWidth="1"/>
    <col min="17" max="17" width="14.625" style="24" customWidth="1"/>
    <col min="18" max="16384" width="9" style="24"/>
  </cols>
  <sheetData>
    <row r="1" spans="1:19" ht="18.75">
      <c r="A1" s="1" t="s">
        <v>0</v>
      </c>
      <c r="B1" s="2"/>
      <c r="C1" s="3"/>
      <c r="D1" s="3"/>
      <c r="E1" s="3"/>
      <c r="F1" s="4"/>
      <c r="G1" s="4"/>
      <c r="H1" s="4"/>
      <c r="I1" s="4"/>
      <c r="J1" s="4"/>
      <c r="K1" s="4"/>
      <c r="L1" s="4"/>
    </row>
    <row r="2" spans="1:19" ht="20.25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9" ht="20.25">
      <c r="A3" s="2"/>
      <c r="B3" s="23"/>
      <c r="C3" s="23"/>
      <c r="D3" s="23"/>
      <c r="E3" s="23"/>
      <c r="F3" s="23"/>
      <c r="G3" s="23"/>
      <c r="H3" s="23"/>
      <c r="I3" s="23"/>
      <c r="J3" s="23"/>
      <c r="K3" s="23"/>
      <c r="L3" s="16" t="s">
        <v>2</v>
      </c>
    </row>
    <row r="4" spans="1:19">
      <c r="A4" s="48" t="s">
        <v>3</v>
      </c>
      <c r="B4" s="48" t="s">
        <v>4</v>
      </c>
      <c r="C4" s="46" t="s">
        <v>43</v>
      </c>
      <c r="D4" s="47"/>
      <c r="E4" s="47"/>
      <c r="F4" s="46" t="s">
        <v>44</v>
      </c>
      <c r="G4" s="47"/>
      <c r="H4" s="47"/>
      <c r="I4" s="43" t="s">
        <v>5</v>
      </c>
      <c r="J4" s="44"/>
      <c r="K4" s="44"/>
      <c r="L4" s="43" t="s">
        <v>6</v>
      </c>
      <c r="M4" s="44"/>
      <c r="N4" s="44"/>
      <c r="O4" s="43" t="s">
        <v>7</v>
      </c>
      <c r="P4" s="44"/>
      <c r="Q4" s="44"/>
      <c r="R4" s="17" t="s">
        <v>8</v>
      </c>
    </row>
    <row r="5" spans="1:19">
      <c r="A5" s="49"/>
      <c r="B5" s="49"/>
      <c r="C5" s="34" t="s">
        <v>9</v>
      </c>
      <c r="D5" s="34" t="s">
        <v>10</v>
      </c>
      <c r="E5" s="34" t="s">
        <v>11</v>
      </c>
      <c r="F5" s="34" t="s">
        <v>9</v>
      </c>
      <c r="G5" s="34" t="s">
        <v>10</v>
      </c>
      <c r="H5" s="34" t="s">
        <v>11</v>
      </c>
      <c r="I5" s="5" t="s">
        <v>9</v>
      </c>
      <c r="J5" s="5" t="s">
        <v>10</v>
      </c>
      <c r="K5" s="5" t="s">
        <v>11</v>
      </c>
      <c r="L5" s="5" t="s">
        <v>9</v>
      </c>
      <c r="M5" s="5" t="s">
        <v>10</v>
      </c>
      <c r="N5" s="5" t="s">
        <v>11</v>
      </c>
      <c r="O5" s="5" t="s">
        <v>9</v>
      </c>
      <c r="P5" s="5" t="s">
        <v>10</v>
      </c>
      <c r="Q5" s="5" t="s">
        <v>11</v>
      </c>
      <c r="R5" s="18"/>
    </row>
    <row r="6" spans="1:19">
      <c r="A6" s="6">
        <v>1</v>
      </c>
      <c r="B6" s="25" t="s">
        <v>12</v>
      </c>
      <c r="C6" s="26">
        <v>19</v>
      </c>
      <c r="D6" s="26"/>
      <c r="E6" s="26"/>
      <c r="F6" s="26">
        <v>21</v>
      </c>
      <c r="G6" s="26"/>
      <c r="H6" s="26">
        <v>0</v>
      </c>
      <c r="I6" s="26">
        <v>20</v>
      </c>
      <c r="J6" s="26">
        <v>0</v>
      </c>
      <c r="K6" s="26">
        <v>0</v>
      </c>
      <c r="L6" s="27">
        <v>19</v>
      </c>
      <c r="M6" s="27">
        <v>0</v>
      </c>
      <c r="N6" s="27">
        <v>0</v>
      </c>
      <c r="O6" s="27">
        <v>20</v>
      </c>
      <c r="P6" s="27">
        <v>0</v>
      </c>
      <c r="Q6" s="27">
        <v>0</v>
      </c>
      <c r="R6" s="28" t="s">
        <v>46</v>
      </c>
      <c r="S6" s="29"/>
    </row>
    <row r="7" spans="1:19">
      <c r="A7" s="6">
        <v>2</v>
      </c>
      <c r="B7" s="30" t="s">
        <v>13</v>
      </c>
      <c r="C7" s="26">
        <v>19</v>
      </c>
      <c r="D7" s="26"/>
      <c r="E7" s="26"/>
      <c r="F7" s="26">
        <v>21</v>
      </c>
      <c r="G7" s="26"/>
      <c r="H7" s="26">
        <v>0</v>
      </c>
      <c r="I7" s="26">
        <v>20</v>
      </c>
      <c r="J7" s="26">
        <v>0</v>
      </c>
      <c r="K7" s="26">
        <v>0</v>
      </c>
      <c r="L7" s="27">
        <v>19</v>
      </c>
      <c r="M7" s="27">
        <v>0</v>
      </c>
      <c r="N7" s="27">
        <v>0</v>
      </c>
      <c r="O7" s="27">
        <v>20</v>
      </c>
      <c r="P7" s="27">
        <v>0</v>
      </c>
      <c r="Q7" s="27">
        <v>0</v>
      </c>
      <c r="R7" s="28" t="s">
        <v>40</v>
      </c>
    </row>
    <row r="8" spans="1:19">
      <c r="A8" s="6">
        <v>3</v>
      </c>
      <c r="B8" s="30" t="s">
        <v>14</v>
      </c>
      <c r="C8" s="26">
        <v>19</v>
      </c>
      <c r="D8" s="26"/>
      <c r="E8" s="26"/>
      <c r="F8" s="26">
        <v>21</v>
      </c>
      <c r="G8" s="26"/>
      <c r="H8" s="26">
        <v>0</v>
      </c>
      <c r="I8" s="26">
        <v>20</v>
      </c>
      <c r="J8" s="26">
        <v>0</v>
      </c>
      <c r="K8" s="26">
        <v>0</v>
      </c>
      <c r="L8" s="27">
        <v>19</v>
      </c>
      <c r="M8" s="27">
        <v>0</v>
      </c>
      <c r="N8" s="27">
        <v>0</v>
      </c>
      <c r="O8" s="27">
        <v>20</v>
      </c>
      <c r="P8" s="27">
        <v>0</v>
      </c>
      <c r="Q8" s="27">
        <v>0</v>
      </c>
      <c r="R8" s="28" t="s">
        <v>40</v>
      </c>
    </row>
    <row r="9" spans="1:19">
      <c r="A9" s="6">
        <v>4</v>
      </c>
      <c r="B9" s="30" t="s">
        <v>15</v>
      </c>
      <c r="C9" s="26"/>
      <c r="D9" s="31">
        <v>1832057.08</v>
      </c>
      <c r="E9" s="26"/>
      <c r="F9" s="26"/>
      <c r="G9" s="31">
        <v>2107804.66</v>
      </c>
      <c r="H9" s="26"/>
      <c r="I9" s="26"/>
      <c r="J9" s="31">
        <v>2036763.05</v>
      </c>
      <c r="K9" s="26"/>
      <c r="L9" s="27"/>
      <c r="M9" s="27">
        <v>2043451.68</v>
      </c>
      <c r="N9" s="27"/>
      <c r="O9" s="27"/>
      <c r="P9" s="27">
        <v>2114603.71</v>
      </c>
      <c r="Q9" s="27"/>
      <c r="R9" s="28" t="s">
        <v>45</v>
      </c>
    </row>
    <row r="10" spans="1:19">
      <c r="A10" s="6">
        <v>5</v>
      </c>
      <c r="B10" s="30" t="s">
        <v>16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28" t="s">
        <v>45</v>
      </c>
    </row>
    <row r="11" spans="1:19">
      <c r="A11" s="6">
        <v>6</v>
      </c>
      <c r="B11" s="10" t="s">
        <v>17</v>
      </c>
      <c r="C11" s="8"/>
      <c r="D11" s="8"/>
      <c r="E11" s="8"/>
      <c r="F11" s="8"/>
      <c r="G11" s="8"/>
      <c r="H11" s="8"/>
      <c r="I11" s="8"/>
      <c r="J11" s="8"/>
      <c r="K11" s="8"/>
      <c r="L11" s="9"/>
      <c r="M11" s="9"/>
      <c r="N11" s="9"/>
      <c r="O11" s="9"/>
      <c r="P11" s="9"/>
      <c r="Q11" s="9"/>
      <c r="R11" s="18"/>
    </row>
    <row r="12" spans="1:19">
      <c r="A12" s="35">
        <v>7</v>
      </c>
      <c r="B12" s="36" t="s">
        <v>18</v>
      </c>
      <c r="C12" s="11">
        <f>C13+C27+C28+C29</f>
        <v>2716534.3200000003</v>
      </c>
      <c r="D12" s="11">
        <f t="shared" ref="D12:G12" si="0">D13+D27+D28+D29</f>
        <v>2716534.3200000003</v>
      </c>
      <c r="E12" s="33"/>
      <c r="F12" s="11">
        <f t="shared" si="0"/>
        <v>2872915.4700000007</v>
      </c>
      <c r="G12" s="11">
        <f t="shared" si="0"/>
        <v>2872915.4700000007</v>
      </c>
      <c r="H12" s="33"/>
      <c r="I12" s="11">
        <f>I13+I27+I28+I29</f>
        <v>3447529.48</v>
      </c>
      <c r="J12" s="11">
        <f>J13+J27+J28+J29</f>
        <v>3447529.48</v>
      </c>
      <c r="K12" s="33"/>
      <c r="L12" s="11">
        <f>L13+L27+L28+L29</f>
        <v>3320443.55</v>
      </c>
      <c r="M12" s="11">
        <f>M13+M27+M28+M29</f>
        <v>3320443.5499999993</v>
      </c>
      <c r="N12" s="33"/>
      <c r="O12" s="11">
        <f>O13+O27+O28+O29</f>
        <v>3264979.76</v>
      </c>
      <c r="P12" s="11">
        <f>P13+P27+P28+P29</f>
        <v>3264979.7600000002</v>
      </c>
      <c r="Q12" s="33"/>
      <c r="R12" s="18" t="s">
        <v>41</v>
      </c>
    </row>
    <row r="13" spans="1:19">
      <c r="A13" s="6">
        <v>8</v>
      </c>
      <c r="B13" s="37" t="s">
        <v>19</v>
      </c>
      <c r="C13" s="11">
        <f>C14+C15+C16+C24+C25+C26</f>
        <v>2550143.41</v>
      </c>
      <c r="D13" s="11">
        <f t="shared" ref="D13:G13" si="1">D14+D15+D16+D24+D25+D26</f>
        <v>2550143.41</v>
      </c>
      <c r="E13" s="11">
        <f t="shared" si="1"/>
        <v>0</v>
      </c>
      <c r="F13" s="11">
        <f t="shared" si="1"/>
        <v>2885915.47</v>
      </c>
      <c r="G13" s="11">
        <f t="shared" si="1"/>
        <v>2885915.47</v>
      </c>
      <c r="H13" s="33"/>
      <c r="I13" s="11">
        <f>I14+I15+I16+I24+I25+I26</f>
        <v>3447529.48</v>
      </c>
      <c r="J13" s="11">
        <f>J14+J15+J16+J24+J25+J26</f>
        <v>3447529.48</v>
      </c>
      <c r="K13" s="11"/>
      <c r="L13" s="11">
        <f>L14+L15+L16+L24+L25+L26</f>
        <v>3320443.5499999993</v>
      </c>
      <c r="M13" s="11">
        <f>M14+M15+M16+M24+M25+M26</f>
        <v>3320443.5499999993</v>
      </c>
      <c r="N13" s="11"/>
      <c r="O13" s="11">
        <f>O14+O15+O16+O24+O25+O26</f>
        <v>3264979.7600000002</v>
      </c>
      <c r="P13" s="11">
        <f>P14+P15+P16+P24+P25+P26</f>
        <v>3264979.7600000002</v>
      </c>
      <c r="Q13" s="11"/>
      <c r="R13" s="18"/>
    </row>
    <row r="14" spans="1:19">
      <c r="A14" s="6">
        <v>9</v>
      </c>
      <c r="B14" s="12" t="s">
        <v>20</v>
      </c>
      <c r="C14" s="13">
        <f>1507853.42+327741.78</f>
        <v>1835595.2</v>
      </c>
      <c r="D14" s="13">
        <f>1507853.42+327741.78</f>
        <v>1835595.2</v>
      </c>
      <c r="E14" s="13"/>
      <c r="F14" s="13">
        <f>1747129.73+147246.34</f>
        <v>1894376.07</v>
      </c>
      <c r="G14" s="13">
        <f>1747129.73+147246.34</f>
        <v>1894376.07</v>
      </c>
      <c r="H14" s="13"/>
      <c r="I14" s="13">
        <v>2310781.63</v>
      </c>
      <c r="J14" s="13">
        <v>2310781.63</v>
      </c>
      <c r="K14" s="13"/>
      <c r="L14" s="13">
        <v>2138866.0599999996</v>
      </c>
      <c r="M14" s="13">
        <v>2138866.0599999996</v>
      </c>
      <c r="N14" s="13"/>
      <c r="O14" s="13">
        <v>2111436.1800000002</v>
      </c>
      <c r="P14" s="13">
        <v>2111436.1800000002</v>
      </c>
      <c r="Q14" s="13"/>
      <c r="R14" s="19"/>
    </row>
    <row r="15" spans="1:19">
      <c r="A15" s="6">
        <v>10</v>
      </c>
      <c r="B15" s="12" t="s">
        <v>21</v>
      </c>
      <c r="C15" s="13">
        <v>226305.85</v>
      </c>
      <c r="D15" s="13">
        <v>226305.85</v>
      </c>
      <c r="E15" s="13"/>
      <c r="F15" s="13">
        <v>252114.46</v>
      </c>
      <c r="G15" s="13">
        <v>252114.46</v>
      </c>
      <c r="H15" s="13"/>
      <c r="I15" s="13">
        <v>340830.58</v>
      </c>
      <c r="J15" s="13">
        <v>340830.58</v>
      </c>
      <c r="K15" s="13"/>
      <c r="L15" s="13">
        <v>246611.59</v>
      </c>
      <c r="M15" s="13">
        <v>246611.59</v>
      </c>
      <c r="N15" s="13"/>
      <c r="O15" s="13">
        <v>140024.93</v>
      </c>
      <c r="P15" s="13">
        <v>140024.93</v>
      </c>
      <c r="Q15" s="13"/>
      <c r="R15" s="19"/>
    </row>
    <row r="16" spans="1:19">
      <c r="A16" s="6">
        <v>11</v>
      </c>
      <c r="B16" s="38" t="s">
        <v>22</v>
      </c>
      <c r="C16" s="14">
        <f>SUM(C17:C23)</f>
        <v>353398.36</v>
      </c>
      <c r="D16" s="14">
        <f>SUM(D17:D23)</f>
        <v>353398.36</v>
      </c>
      <c r="E16" s="14">
        <f t="shared" ref="E16:H16" si="2">SUM(E17:E23)</f>
        <v>0</v>
      </c>
      <c r="F16" s="14">
        <f t="shared" si="2"/>
        <v>547052.93999999994</v>
      </c>
      <c r="G16" s="14">
        <f t="shared" si="2"/>
        <v>547052.93999999994</v>
      </c>
      <c r="H16" s="14">
        <f t="shared" si="2"/>
        <v>0</v>
      </c>
      <c r="I16" s="14">
        <f>SUM(I17:I23)</f>
        <v>580837.27</v>
      </c>
      <c r="J16" s="14">
        <f>SUM(J17:J23)</f>
        <v>580837.27</v>
      </c>
      <c r="K16" s="14"/>
      <c r="L16" s="14">
        <f>SUM(L17:L23)</f>
        <v>728605.9</v>
      </c>
      <c r="M16" s="14">
        <f>SUM(M17:M23)</f>
        <v>728605.9</v>
      </c>
      <c r="N16" s="14"/>
      <c r="O16" s="14">
        <f>SUM(O17:O23)</f>
        <v>719450.47</v>
      </c>
      <c r="P16" s="14">
        <f>SUM(P17:P23)</f>
        <v>719450.47</v>
      </c>
      <c r="Q16" s="14"/>
      <c r="R16" s="19"/>
    </row>
    <row r="17" spans="1:18">
      <c r="A17" s="6">
        <v>12</v>
      </c>
      <c r="B17" s="15" t="s">
        <v>23</v>
      </c>
      <c r="C17" s="13">
        <v>-11391.15</v>
      </c>
      <c r="D17" s="13">
        <v>-11391.15</v>
      </c>
      <c r="E17" s="13"/>
      <c r="F17" s="13">
        <v>1277.81</v>
      </c>
      <c r="G17" s="13">
        <v>1277.81</v>
      </c>
      <c r="H17" s="13"/>
      <c r="I17" s="13">
        <v>-661.71</v>
      </c>
      <c r="J17" s="13">
        <v>-661.71</v>
      </c>
      <c r="K17" s="13"/>
      <c r="L17" s="9">
        <v>-457.33</v>
      </c>
      <c r="M17" s="9">
        <v>-457.33</v>
      </c>
      <c r="N17" s="9"/>
      <c r="O17" s="9">
        <v>-166.23</v>
      </c>
      <c r="P17" s="9">
        <v>-166.23</v>
      </c>
      <c r="Q17" s="9"/>
      <c r="R17" s="19"/>
    </row>
    <row r="18" spans="1:18">
      <c r="A18" s="6">
        <v>13</v>
      </c>
      <c r="B18" s="15" t="s">
        <v>24</v>
      </c>
      <c r="C18" s="13">
        <v>119297.97</v>
      </c>
      <c r="D18" s="13">
        <v>119297.97</v>
      </c>
      <c r="E18" s="13"/>
      <c r="F18" s="13">
        <v>145166.37</v>
      </c>
      <c r="G18" s="13">
        <v>145166.37</v>
      </c>
      <c r="H18" s="13"/>
      <c r="I18" s="13">
        <v>185958.81</v>
      </c>
      <c r="J18" s="13">
        <v>185958.81</v>
      </c>
      <c r="K18" s="13"/>
      <c r="L18" s="9">
        <v>145074.35999999999</v>
      </c>
      <c r="M18" s="9">
        <v>145074.35999999999</v>
      </c>
      <c r="N18" s="9"/>
      <c r="O18" s="9">
        <v>151674.51999999999</v>
      </c>
      <c r="P18" s="9">
        <v>151674.51999999999</v>
      </c>
      <c r="Q18" s="9"/>
      <c r="R18" s="19"/>
    </row>
    <row r="19" spans="1:18">
      <c r="A19" s="6">
        <v>14</v>
      </c>
      <c r="B19" s="15" t="s">
        <v>25</v>
      </c>
      <c r="C19" s="13">
        <v>157801.15</v>
      </c>
      <c r="D19" s="13">
        <v>157801.15</v>
      </c>
      <c r="E19" s="13"/>
      <c r="F19" s="13">
        <v>107608.53</v>
      </c>
      <c r="G19" s="13">
        <v>107608.53</v>
      </c>
      <c r="H19" s="13"/>
      <c r="I19" s="13">
        <v>96170.27</v>
      </c>
      <c r="J19" s="13">
        <v>96170.27</v>
      </c>
      <c r="K19" s="13"/>
      <c r="L19" s="9">
        <v>103737.4</v>
      </c>
      <c r="M19" s="9">
        <v>103737.4</v>
      </c>
      <c r="N19" s="9"/>
      <c r="O19" s="9">
        <v>91791.58</v>
      </c>
      <c r="P19" s="9">
        <v>91791.58</v>
      </c>
      <c r="Q19" s="9"/>
      <c r="R19" s="19"/>
    </row>
    <row r="20" spans="1:18">
      <c r="A20" s="6">
        <v>15</v>
      </c>
      <c r="B20" s="15" t="s">
        <v>26</v>
      </c>
      <c r="C20" s="13">
        <v>747.43</v>
      </c>
      <c r="D20" s="13">
        <v>747.43</v>
      </c>
      <c r="E20" s="13"/>
      <c r="F20" s="13">
        <v>10372.39</v>
      </c>
      <c r="G20" s="13">
        <v>10372.39</v>
      </c>
      <c r="H20" s="13"/>
      <c r="I20" s="13">
        <v>11341.26</v>
      </c>
      <c r="J20" s="13">
        <v>11341.26</v>
      </c>
      <c r="K20" s="13"/>
      <c r="L20" s="9">
        <v>10747.2</v>
      </c>
      <c r="M20" s="9">
        <v>10747.2</v>
      </c>
      <c r="N20" s="9"/>
      <c r="O20" s="9">
        <v>12431.22</v>
      </c>
      <c r="P20" s="9">
        <v>12431.22</v>
      </c>
      <c r="Q20" s="9"/>
      <c r="R20" s="19"/>
    </row>
    <row r="21" spans="1:18">
      <c r="A21" s="6">
        <v>16</v>
      </c>
      <c r="B21" s="15" t="s">
        <v>27</v>
      </c>
      <c r="C21" s="13">
        <v>86942.96</v>
      </c>
      <c r="D21" s="13">
        <v>86942.96</v>
      </c>
      <c r="E21" s="13"/>
      <c r="F21" s="13">
        <v>282627.84000000003</v>
      </c>
      <c r="G21" s="13">
        <v>282627.84000000003</v>
      </c>
      <c r="H21" s="13"/>
      <c r="I21" s="13">
        <v>288028.64</v>
      </c>
      <c r="J21" s="13">
        <v>288028.64</v>
      </c>
      <c r="K21" s="13"/>
      <c r="L21" s="9">
        <v>272944.64000000001</v>
      </c>
      <c r="M21" s="9">
        <v>272944.64000000001</v>
      </c>
      <c r="N21" s="9"/>
      <c r="O21" s="9">
        <v>283964.48</v>
      </c>
      <c r="P21" s="9">
        <v>283964.48</v>
      </c>
      <c r="Q21" s="9"/>
      <c r="R21" s="19"/>
    </row>
    <row r="22" spans="1:18">
      <c r="A22" s="6">
        <v>17</v>
      </c>
      <c r="B22" s="15" t="s">
        <v>28</v>
      </c>
      <c r="C22" s="13"/>
      <c r="D22" s="13"/>
      <c r="E22" s="13"/>
      <c r="F22" s="13"/>
      <c r="G22" s="13"/>
      <c r="H22" s="13"/>
      <c r="I22" s="13"/>
      <c r="J22" s="13"/>
      <c r="K22" s="13"/>
      <c r="L22" s="9">
        <v>196559.63</v>
      </c>
      <c r="M22" s="9">
        <v>196559.63</v>
      </c>
      <c r="N22" s="9"/>
      <c r="O22" s="9">
        <v>179754.9</v>
      </c>
      <c r="P22" s="9">
        <v>179754.9</v>
      </c>
      <c r="Q22" s="9"/>
      <c r="R22" s="19"/>
    </row>
    <row r="23" spans="1:18">
      <c r="A23" s="6">
        <v>18</v>
      </c>
      <c r="B23" s="15" t="s">
        <v>29</v>
      </c>
      <c r="C23" s="13"/>
      <c r="D23" s="13"/>
      <c r="E23" s="13"/>
      <c r="F23" s="13"/>
      <c r="G23" s="13"/>
      <c r="H23" s="13"/>
      <c r="I23" s="13"/>
      <c r="J23" s="13"/>
      <c r="K23" s="13"/>
      <c r="L23" s="9"/>
      <c r="M23" s="9"/>
      <c r="N23" s="9"/>
      <c r="O23" s="9"/>
      <c r="P23" s="9"/>
      <c r="Q23" s="9"/>
      <c r="R23" s="19"/>
    </row>
    <row r="24" spans="1:18">
      <c r="A24" s="6">
        <v>19</v>
      </c>
      <c r="B24" s="12" t="s">
        <v>30</v>
      </c>
      <c r="C24" s="13">
        <v>134844</v>
      </c>
      <c r="D24" s="13">
        <v>134844</v>
      </c>
      <c r="E24" s="13"/>
      <c r="F24" s="13">
        <v>192372</v>
      </c>
      <c r="G24" s="13">
        <v>192372</v>
      </c>
      <c r="H24" s="13"/>
      <c r="I24" s="13">
        <v>215080</v>
      </c>
      <c r="J24" s="13">
        <v>215080</v>
      </c>
      <c r="K24" s="13"/>
      <c r="L24" s="9">
        <v>203430</v>
      </c>
      <c r="M24" s="9">
        <v>203430</v>
      </c>
      <c r="N24" s="9"/>
      <c r="O24" s="9">
        <v>218420</v>
      </c>
      <c r="P24" s="9">
        <v>218420</v>
      </c>
      <c r="Q24" s="9"/>
      <c r="R24" s="19"/>
    </row>
    <row r="25" spans="1:18">
      <c r="A25" s="6">
        <v>20</v>
      </c>
      <c r="B25" s="12" t="s">
        <v>31</v>
      </c>
      <c r="C25" s="13"/>
      <c r="D25" s="13"/>
      <c r="E25" s="13"/>
      <c r="F25" s="13"/>
      <c r="G25" s="13"/>
      <c r="H25" s="13"/>
      <c r="I25" s="13"/>
      <c r="J25" s="13"/>
      <c r="K25" s="13"/>
      <c r="L25" s="9"/>
      <c r="M25" s="9"/>
      <c r="N25" s="9"/>
      <c r="O25" s="9"/>
      <c r="P25" s="9"/>
      <c r="Q25" s="9"/>
      <c r="R25" s="19"/>
    </row>
    <row r="26" spans="1:18">
      <c r="A26" s="6">
        <v>21</v>
      </c>
      <c r="B26" s="12" t="s">
        <v>32</v>
      </c>
      <c r="C26" s="13"/>
      <c r="D26" s="13"/>
      <c r="E26" s="13"/>
      <c r="F26" s="13"/>
      <c r="G26" s="13"/>
      <c r="H26" s="13"/>
      <c r="I26" s="13"/>
      <c r="J26" s="13"/>
      <c r="K26" s="13"/>
      <c r="L26" s="9">
        <v>2930</v>
      </c>
      <c r="M26" s="9">
        <v>2930</v>
      </c>
      <c r="N26" s="9"/>
      <c r="O26" s="9">
        <v>75648.179999999993</v>
      </c>
      <c r="P26" s="9">
        <v>75648.179999999993</v>
      </c>
      <c r="Q26" s="9"/>
      <c r="R26" s="19"/>
    </row>
    <row r="27" spans="1:18">
      <c r="A27" s="6">
        <v>22</v>
      </c>
      <c r="B27" s="7" t="s">
        <v>33</v>
      </c>
      <c r="C27" s="13">
        <v>166390.91</v>
      </c>
      <c r="D27" s="13">
        <v>166390.91</v>
      </c>
      <c r="E27" s="13"/>
      <c r="F27" s="13">
        <v>-13000</v>
      </c>
      <c r="G27" s="13">
        <v>-13000</v>
      </c>
      <c r="H27" s="13"/>
      <c r="I27" s="13"/>
      <c r="J27" s="13"/>
      <c r="K27" s="13"/>
      <c r="L27" s="9"/>
      <c r="M27" s="9"/>
      <c r="N27" s="9"/>
      <c r="O27" s="9"/>
      <c r="P27" s="9"/>
      <c r="Q27" s="9"/>
      <c r="R27" s="19"/>
    </row>
    <row r="28" spans="1:18">
      <c r="A28" s="6">
        <v>23</v>
      </c>
      <c r="B28" s="7" t="s">
        <v>34</v>
      </c>
      <c r="C28" s="13"/>
      <c r="D28" s="13"/>
      <c r="E28" s="13"/>
      <c r="F28" s="13"/>
      <c r="G28" s="13"/>
      <c r="H28" s="13"/>
      <c r="I28" s="13"/>
      <c r="J28" s="13"/>
      <c r="K28" s="13"/>
      <c r="L28" s="9"/>
      <c r="M28" s="9"/>
      <c r="N28" s="9"/>
      <c r="O28" s="9"/>
      <c r="P28" s="9"/>
      <c r="Q28" s="9"/>
      <c r="R28" s="19"/>
    </row>
    <row r="29" spans="1:18">
      <c r="A29" s="6">
        <v>24</v>
      </c>
      <c r="B29" s="36" t="s">
        <v>35</v>
      </c>
      <c r="C29" s="39">
        <v>0</v>
      </c>
      <c r="D29" s="39">
        <v>0</v>
      </c>
      <c r="E29" s="39"/>
      <c r="F29" s="39">
        <f>2872915.47-F14-F15-F16-F24-F25-F26-F27-F28</f>
        <v>2.3283064365386963E-10</v>
      </c>
      <c r="G29" s="39">
        <f>2872915.47-G14-G15-G16-G24-G25-G26-G27-G28</f>
        <v>2.3283064365386963E-10</v>
      </c>
      <c r="H29" s="39"/>
      <c r="I29" s="39">
        <f>3447529.48-I14-I15-I16-I24-I25-I26-I27-I28</f>
        <v>0</v>
      </c>
      <c r="J29" s="39"/>
      <c r="K29" s="39"/>
      <c r="L29" s="40">
        <f>3320443.55-L14-L15-L16-L24-L25-L26-L27-L28</f>
        <v>2.3283064365386963E-10</v>
      </c>
      <c r="M29" s="40"/>
      <c r="N29" s="40"/>
      <c r="O29" s="40">
        <f>3264979.76-O14-O15-O16-O24-O25-O26-O27-O28</f>
        <v>-2.9103830456733704E-10</v>
      </c>
      <c r="P29" s="40"/>
      <c r="Q29" s="40"/>
      <c r="R29" s="19"/>
    </row>
    <row r="30" spans="1:18">
      <c r="A30" s="35">
        <v>25</v>
      </c>
      <c r="B30" s="36" t="s">
        <v>36</v>
      </c>
      <c r="C30" s="11">
        <f>C31+C45+C46+C47</f>
        <v>1397523.4008433698</v>
      </c>
      <c r="D30" s="11">
        <f>D31+D45+D46+D47</f>
        <v>1397523.4008433698</v>
      </c>
      <c r="E30" s="33"/>
      <c r="F30" s="33">
        <f>F31+F45+F46+F47</f>
        <v>1846185.01059829</v>
      </c>
      <c r="G30" s="33">
        <f>G31+G45+G46+G47</f>
        <v>1846185.01059829</v>
      </c>
      <c r="H30" s="33"/>
      <c r="I30" s="11">
        <f>I31+I45+I46+I47</f>
        <v>1979555.3138439299</v>
      </c>
      <c r="J30" s="11">
        <f>J31+J45+J46+J47</f>
        <v>1979555.3138439299</v>
      </c>
      <c r="K30" s="33"/>
      <c r="L30" s="11">
        <f>L31+L45+L46+L47</f>
        <v>1764817.3503529397</v>
      </c>
      <c r="M30" s="11">
        <f>M31+M45+M46+M47</f>
        <v>1764817.3503529397</v>
      </c>
      <c r="N30" s="33"/>
      <c r="O30" s="11">
        <f>O31+O45+O46+O47</f>
        <v>1704380.70223642</v>
      </c>
      <c r="P30" s="11">
        <f>P31+P45+P46+P47</f>
        <v>1704380.70223642</v>
      </c>
      <c r="Q30" s="33"/>
      <c r="R30" s="19" t="s">
        <v>42</v>
      </c>
    </row>
    <row r="31" spans="1:18">
      <c r="A31" s="6">
        <v>27</v>
      </c>
      <c r="B31" s="36" t="s">
        <v>19</v>
      </c>
      <c r="C31" s="11">
        <f>C32+C33+C34+C42+C43+C44</f>
        <v>1327166.7909036148</v>
      </c>
      <c r="D31" s="11">
        <f>D32+D33+D34+D42+D43+D44</f>
        <v>1327166.7909036148</v>
      </c>
      <c r="E31" s="33"/>
      <c r="F31" s="33">
        <f>F32+F33+F34+F42+F43+F44</f>
        <v>1805945.5671794876</v>
      </c>
      <c r="G31" s="33">
        <f>G32+G33+G34+G42+G43+G44</f>
        <v>1805945.5671794876</v>
      </c>
      <c r="H31" s="33"/>
      <c r="I31" s="11">
        <f>I32+I33+I34+I42+I43+I44</f>
        <v>1939860.6588150286</v>
      </c>
      <c r="J31" s="11">
        <f>J32+J33+J34+J42+J43+J44</f>
        <v>1939860.6588150286</v>
      </c>
      <c r="K31" s="11"/>
      <c r="L31" s="11">
        <f>L32+L33+L34+L42+L43+L44</f>
        <v>1718728.8929411764</v>
      </c>
      <c r="M31" s="11">
        <f>M32+M33+M34+M42+M43+M44</f>
        <v>1718728.8929411764</v>
      </c>
      <c r="N31" s="11"/>
      <c r="O31" s="11">
        <f>O32+O33+O34+O42+O43+O44</f>
        <v>1702394.5706070287</v>
      </c>
      <c r="P31" s="11">
        <f>P32+P33+P34+P42+P43+P44</f>
        <v>1702394.5706070287</v>
      </c>
      <c r="Q31" s="11"/>
      <c r="R31" s="19"/>
    </row>
    <row r="32" spans="1:18">
      <c r="A32" s="6">
        <v>28</v>
      </c>
      <c r="B32" s="12" t="s">
        <v>20</v>
      </c>
      <c r="C32" s="13">
        <f>652188.462108434+126009.049608434</f>
        <v>778197.51171686791</v>
      </c>
      <c r="D32" s="13">
        <f>652188.462108434+126009.049608434</f>
        <v>778197.51171686791</v>
      </c>
      <c r="E32" s="13"/>
      <c r="F32" s="13">
        <f>980904.545641026+91482.8676923077</f>
        <v>1072387.4133333338</v>
      </c>
      <c r="G32" s="13">
        <f>980904.545641026+91482.8676923077</f>
        <v>1072387.4133333338</v>
      </c>
      <c r="H32" s="13"/>
      <c r="I32" s="13">
        <v>1145464.0516763004</v>
      </c>
      <c r="J32" s="13">
        <v>1145464.0516763004</v>
      </c>
      <c r="K32" s="13"/>
      <c r="L32" s="13">
        <v>1073559.7626470588</v>
      </c>
      <c r="M32" s="13">
        <v>1073559.7626470588</v>
      </c>
      <c r="N32" s="13"/>
      <c r="O32" s="13">
        <v>1085259.4632587859</v>
      </c>
      <c r="P32" s="13">
        <v>1085259.4632587859</v>
      </c>
      <c r="Q32" s="13"/>
      <c r="R32" s="19"/>
    </row>
    <row r="33" spans="1:18">
      <c r="A33" s="6">
        <v>29</v>
      </c>
      <c r="B33" s="12" t="s">
        <v>21</v>
      </c>
      <c r="C33" s="13">
        <v>89441.398554216852</v>
      </c>
      <c r="D33" s="13">
        <v>89441.398554216852</v>
      </c>
      <c r="E33" s="13"/>
      <c r="F33" s="13">
        <v>93978.858803418814</v>
      </c>
      <c r="G33" s="13">
        <v>93978.858803418814</v>
      </c>
      <c r="H33" s="13"/>
      <c r="I33" s="13">
        <v>97582.649075144494</v>
      </c>
      <c r="J33" s="13">
        <v>97582.649075144494</v>
      </c>
      <c r="K33" s="13"/>
      <c r="L33" s="13">
        <v>95029.328058823536</v>
      </c>
      <c r="M33" s="13">
        <v>95029.328058823536</v>
      </c>
      <c r="N33" s="13"/>
      <c r="O33" s="13">
        <v>93760.486261980826</v>
      </c>
      <c r="P33" s="13">
        <v>93760.486261980826</v>
      </c>
      <c r="Q33" s="13"/>
      <c r="R33" s="19"/>
    </row>
    <row r="34" spans="1:18">
      <c r="A34" s="6">
        <v>30</v>
      </c>
      <c r="B34" s="38" t="s">
        <v>22</v>
      </c>
      <c r="C34" s="14">
        <f>SUM(C35:C41)</f>
        <v>322651.16277108435</v>
      </c>
      <c r="D34" s="14">
        <f>SUM(D35:D41)</f>
        <v>322651.16277108435</v>
      </c>
      <c r="E34" s="14"/>
      <c r="F34" s="14">
        <f>SUM(F35:F41)</f>
        <v>454655.78735042736</v>
      </c>
      <c r="G34" s="14">
        <f>SUM(G35:G41)</f>
        <v>454655.78735042736</v>
      </c>
      <c r="H34" s="14"/>
      <c r="I34" s="14">
        <f>SUM(I35:I41)</f>
        <v>499475.0010404624</v>
      </c>
      <c r="J34" s="14">
        <f>SUM(J35:J41)</f>
        <v>499475.0010404624</v>
      </c>
      <c r="K34" s="14"/>
      <c r="L34" s="14">
        <f>SUM(L35:L41)</f>
        <v>362024.71929411765</v>
      </c>
      <c r="M34" s="14">
        <f>SUM(M35:M41)</f>
        <v>362024.71929411765</v>
      </c>
      <c r="N34" s="14"/>
      <c r="O34" s="14">
        <f>SUM(O35:O41)</f>
        <v>350545.82875399356</v>
      </c>
      <c r="P34" s="14">
        <f>SUM(P35:P41)</f>
        <v>350545.82875399356</v>
      </c>
      <c r="Q34" s="14"/>
      <c r="R34" s="19"/>
    </row>
    <row r="35" spans="1:18">
      <c r="A35" s="6">
        <v>31</v>
      </c>
      <c r="B35" s="15" t="s">
        <v>23</v>
      </c>
      <c r="C35" s="13">
        <v>-2274.1912048192767</v>
      </c>
      <c r="D35" s="13">
        <v>-2274.1912048192767</v>
      </c>
      <c r="E35" s="13"/>
      <c r="F35" s="13">
        <v>1844.8909401709402</v>
      </c>
      <c r="G35" s="13">
        <v>1844.8909401709402</v>
      </c>
      <c r="H35" s="13"/>
      <c r="I35" s="13">
        <v>2013.6513294797685</v>
      </c>
      <c r="J35" s="13">
        <v>2013.6513294797685</v>
      </c>
      <c r="K35" s="13"/>
      <c r="L35" s="9">
        <v>1843.2337647058825</v>
      </c>
      <c r="M35" s="9">
        <v>1843.2337647058825</v>
      </c>
      <c r="N35" s="9"/>
      <c r="O35" s="9">
        <v>2490.6051118210862</v>
      </c>
      <c r="P35" s="9">
        <v>2490.6051118210862</v>
      </c>
      <c r="Q35" s="9"/>
      <c r="R35" s="19"/>
    </row>
    <row r="36" spans="1:18">
      <c r="A36" s="6">
        <v>32</v>
      </c>
      <c r="B36" s="15" t="s">
        <v>24</v>
      </c>
      <c r="C36" s="13">
        <v>60612.213975903607</v>
      </c>
      <c r="D36" s="13">
        <v>60612.213975903607</v>
      </c>
      <c r="E36" s="13"/>
      <c r="F36" s="13">
        <v>85465.524786324793</v>
      </c>
      <c r="G36" s="13">
        <v>85465.524786324793</v>
      </c>
      <c r="H36" s="13"/>
      <c r="I36" s="13">
        <v>89890.277803468198</v>
      </c>
      <c r="J36" s="13">
        <v>89890.277803468198</v>
      </c>
      <c r="K36" s="13"/>
      <c r="L36" s="9">
        <v>78762.409</v>
      </c>
      <c r="M36" s="9">
        <v>78762.409</v>
      </c>
      <c r="N36" s="9"/>
      <c r="O36" s="9">
        <v>81589.23833865815</v>
      </c>
      <c r="P36" s="9">
        <v>81589.23833865815</v>
      </c>
      <c r="Q36" s="9"/>
      <c r="R36" s="19"/>
    </row>
    <row r="37" spans="1:18">
      <c r="A37" s="6">
        <v>33</v>
      </c>
      <c r="B37" s="15" t="s">
        <v>25</v>
      </c>
      <c r="C37" s="13">
        <v>44339.004036144579</v>
      </c>
      <c r="D37" s="13">
        <v>44339.004036144579</v>
      </c>
      <c r="E37" s="13"/>
      <c r="F37" s="13">
        <v>37563.738119658126</v>
      </c>
      <c r="G37" s="13">
        <v>37563.738119658126</v>
      </c>
      <c r="H37" s="13"/>
      <c r="I37" s="13">
        <v>34218.080491329478</v>
      </c>
      <c r="J37" s="13">
        <v>34218.080491329478</v>
      </c>
      <c r="K37" s="13"/>
      <c r="L37" s="9">
        <v>38037.068235294122</v>
      </c>
      <c r="M37" s="9">
        <v>38037.068235294122</v>
      </c>
      <c r="N37" s="9"/>
      <c r="O37" s="9">
        <v>35265.608945686901</v>
      </c>
      <c r="P37" s="9">
        <v>35265.608945686901</v>
      </c>
      <c r="Q37" s="9"/>
      <c r="R37" s="19"/>
    </row>
    <row r="38" spans="1:18">
      <c r="A38" s="6">
        <v>34</v>
      </c>
      <c r="B38" s="15" t="s">
        <v>26</v>
      </c>
      <c r="C38" s="13">
        <v>488.5200903614458</v>
      </c>
      <c r="D38" s="13">
        <v>488.5200903614458</v>
      </c>
      <c r="E38" s="13"/>
      <c r="F38" s="13">
        <v>4986.0970940170946</v>
      </c>
      <c r="G38" s="13">
        <v>4986.0970940170946</v>
      </c>
      <c r="H38" s="13"/>
      <c r="I38" s="13">
        <v>6298.6636705202309</v>
      </c>
      <c r="J38" s="13">
        <v>6298.6636705202309</v>
      </c>
      <c r="K38" s="13"/>
      <c r="L38" s="9">
        <v>6333.0358235294125</v>
      </c>
      <c r="M38" s="9">
        <v>6333.0358235294125</v>
      </c>
      <c r="N38" s="9"/>
      <c r="O38" s="9">
        <v>6768.1073482428119</v>
      </c>
      <c r="P38" s="9">
        <v>6768.1073482428119</v>
      </c>
      <c r="Q38" s="9"/>
      <c r="R38" s="19"/>
    </row>
    <row r="39" spans="1:18">
      <c r="A39" s="6">
        <v>35</v>
      </c>
      <c r="B39" s="15" t="s">
        <v>27</v>
      </c>
      <c r="C39" s="13">
        <v>42854.117439759029</v>
      </c>
      <c r="D39" s="13">
        <v>42854.117439759029</v>
      </c>
      <c r="E39" s="13"/>
      <c r="F39" s="13">
        <v>136435.16717948721</v>
      </c>
      <c r="G39" s="13">
        <v>136435.16717948721</v>
      </c>
      <c r="H39" s="13"/>
      <c r="I39" s="13">
        <v>155778.15445086703</v>
      </c>
      <c r="J39" s="13">
        <v>155778.15445086703</v>
      </c>
      <c r="K39" s="13"/>
      <c r="L39" s="9">
        <v>156883.70305882354</v>
      </c>
      <c r="M39" s="9">
        <v>156883.70305882354</v>
      </c>
      <c r="N39" s="9"/>
      <c r="O39" s="9">
        <v>154645.39999999997</v>
      </c>
      <c r="P39" s="9">
        <v>154645.39999999997</v>
      </c>
      <c r="Q39" s="9"/>
      <c r="R39" s="19"/>
    </row>
    <row r="40" spans="1:18">
      <c r="A40" s="6">
        <v>36</v>
      </c>
      <c r="B40" s="15" t="s">
        <v>28</v>
      </c>
      <c r="C40" s="13">
        <v>176631.49843373493</v>
      </c>
      <c r="D40" s="13">
        <v>176631.49843373493</v>
      </c>
      <c r="E40" s="13"/>
      <c r="F40" s="13">
        <v>188360.36923076925</v>
      </c>
      <c r="G40" s="13">
        <v>188360.36923076925</v>
      </c>
      <c r="H40" s="13"/>
      <c r="I40" s="13">
        <v>211276.17329479769</v>
      </c>
      <c r="J40" s="13">
        <v>211276.17329479769</v>
      </c>
      <c r="K40" s="13"/>
      <c r="L40" s="9">
        <v>80165.269411764719</v>
      </c>
      <c r="M40" s="9">
        <v>80165.269411764719</v>
      </c>
      <c r="N40" s="9"/>
      <c r="O40" s="9">
        <v>69786.869009584669</v>
      </c>
      <c r="P40" s="9">
        <v>69786.869009584669</v>
      </c>
      <c r="Q40" s="9"/>
      <c r="R40" s="19"/>
    </row>
    <row r="41" spans="1:18">
      <c r="A41" s="6">
        <v>37</v>
      </c>
      <c r="B41" s="15" t="s">
        <v>29</v>
      </c>
      <c r="C41" s="13"/>
      <c r="D41" s="13"/>
      <c r="E41" s="13"/>
      <c r="F41" s="13"/>
      <c r="G41" s="13"/>
      <c r="H41" s="13"/>
      <c r="I41" s="13"/>
      <c r="J41" s="13"/>
      <c r="K41" s="13"/>
      <c r="L41" s="9"/>
      <c r="M41" s="9"/>
      <c r="N41" s="9"/>
      <c r="O41" s="9"/>
      <c r="P41" s="9"/>
      <c r="Q41" s="9"/>
      <c r="R41" s="19"/>
    </row>
    <row r="42" spans="1:18">
      <c r="A42" s="6">
        <v>38</v>
      </c>
      <c r="B42" s="12" t="s">
        <v>30</v>
      </c>
      <c r="C42" s="13">
        <v>88200.695783132527</v>
      </c>
      <c r="D42" s="13">
        <v>88200.695783132527</v>
      </c>
      <c r="E42" s="13"/>
      <c r="F42" s="13">
        <v>106095.79487179489</v>
      </c>
      <c r="G42" s="13">
        <v>106095.79487179489</v>
      </c>
      <c r="H42" s="13"/>
      <c r="I42" s="13">
        <v>119357.43641618497</v>
      </c>
      <c r="J42" s="13">
        <v>119357.43641618497</v>
      </c>
      <c r="K42" s="13"/>
      <c r="L42" s="9">
        <v>120439.00000000001</v>
      </c>
      <c r="M42" s="9">
        <v>120439.00000000001</v>
      </c>
      <c r="N42" s="9"/>
      <c r="O42" s="9">
        <v>119397.25239616614</v>
      </c>
      <c r="P42" s="9">
        <v>119397.25239616614</v>
      </c>
      <c r="Q42" s="9"/>
      <c r="R42" s="19"/>
    </row>
    <row r="43" spans="1:18">
      <c r="A43" s="6">
        <v>39</v>
      </c>
      <c r="B43" s="12" t="s">
        <v>31</v>
      </c>
      <c r="C43" s="13">
        <v>44935.871475903608</v>
      </c>
      <c r="D43" s="13">
        <v>44935.871475903608</v>
      </c>
      <c r="E43" s="13"/>
      <c r="F43" s="13">
        <v>58428.464957264965</v>
      </c>
      <c r="G43" s="13">
        <v>58428.464957264965</v>
      </c>
      <c r="H43" s="13"/>
      <c r="I43" s="13">
        <v>59244.165115606935</v>
      </c>
      <c r="J43" s="13">
        <v>59244.165115606935</v>
      </c>
      <c r="K43" s="13"/>
      <c r="L43" s="9">
        <v>53657.34452941177</v>
      </c>
      <c r="M43" s="9">
        <v>53657.34452941177</v>
      </c>
      <c r="N43" s="9"/>
      <c r="O43" s="9">
        <v>48953.821086261982</v>
      </c>
      <c r="P43" s="9">
        <v>48953.821086261982</v>
      </c>
      <c r="Q43" s="9"/>
      <c r="R43" s="19"/>
    </row>
    <row r="44" spans="1:18">
      <c r="A44" s="6">
        <v>40</v>
      </c>
      <c r="B44" s="12" t="s">
        <v>32</v>
      </c>
      <c r="C44" s="13">
        <v>3740.1506024096384</v>
      </c>
      <c r="D44" s="13">
        <v>3740.1506024096384</v>
      </c>
      <c r="E44" s="13"/>
      <c r="F44" s="13">
        <v>20399.247863247867</v>
      </c>
      <c r="G44" s="13">
        <v>20399.247863247867</v>
      </c>
      <c r="H44" s="13"/>
      <c r="I44" s="13">
        <v>18737.355491329479</v>
      </c>
      <c r="J44" s="13">
        <v>18737.355491329479</v>
      </c>
      <c r="K44" s="13"/>
      <c r="L44" s="9">
        <v>14018.738411764707</v>
      </c>
      <c r="M44" s="9">
        <v>14018.738411764707</v>
      </c>
      <c r="N44" s="9"/>
      <c r="O44" s="9">
        <v>4477.7188498402556</v>
      </c>
      <c r="P44" s="9">
        <v>4477.7188498402556</v>
      </c>
      <c r="Q44" s="9"/>
      <c r="R44" s="19"/>
    </row>
    <row r="45" spans="1:18">
      <c r="A45" s="6">
        <v>42</v>
      </c>
      <c r="B45" s="7" t="s">
        <v>33</v>
      </c>
      <c r="C45" s="13">
        <v>57020.907831325298</v>
      </c>
      <c r="D45" s="13">
        <v>57020.907831325298</v>
      </c>
      <c r="E45" s="13"/>
      <c r="F45" s="13">
        <v>8422.7398290598303</v>
      </c>
      <c r="G45" s="13">
        <v>8422.7398290598303</v>
      </c>
      <c r="H45" s="13"/>
      <c r="I45" s="13">
        <v>8801.7629768786119</v>
      </c>
      <c r="J45" s="13">
        <v>8801.7629768786119</v>
      </c>
      <c r="K45" s="13"/>
      <c r="L45" s="9">
        <v>7144.4327058823537</v>
      </c>
      <c r="M45" s="9">
        <v>7144.4327058823537</v>
      </c>
      <c r="N45" s="9"/>
      <c r="O45" s="9">
        <v>774.05750798722045</v>
      </c>
      <c r="P45" s="9">
        <v>774.05750798722045</v>
      </c>
      <c r="Q45" s="9"/>
      <c r="R45" s="19"/>
    </row>
    <row r="46" spans="1:18">
      <c r="A46" s="6">
        <v>43</v>
      </c>
      <c r="B46" s="7" t="s">
        <v>34</v>
      </c>
      <c r="C46" s="13"/>
      <c r="D46" s="13"/>
      <c r="E46" s="13"/>
      <c r="F46" s="13"/>
      <c r="G46" s="13"/>
      <c r="H46" s="13"/>
      <c r="I46" s="13"/>
      <c r="J46" s="13"/>
      <c r="K46" s="13"/>
      <c r="L46" s="9"/>
      <c r="M46" s="9"/>
      <c r="N46" s="9"/>
      <c r="O46" s="9"/>
      <c r="P46" s="9"/>
      <c r="Q46" s="9"/>
      <c r="R46" s="19"/>
    </row>
    <row r="47" spans="1:18">
      <c r="A47" s="6">
        <v>44</v>
      </c>
      <c r="B47" s="36" t="s">
        <v>35</v>
      </c>
      <c r="C47" s="13">
        <f>1397523.40084337-C32-C33-C34-C42-C43-C44-C45-C46</f>
        <v>13335.702108429832</v>
      </c>
      <c r="D47" s="13">
        <f>1397523.40084337-D32-D33-D34-D42-D43-D44-D45-D46</f>
        <v>13335.702108429832</v>
      </c>
      <c r="E47" s="13"/>
      <c r="F47" s="13">
        <f>1846185.01059829-F32-F33-F34-F42-F43-F44-F45-F46</f>
        <v>31816.703589742494</v>
      </c>
      <c r="G47" s="13">
        <f>1846185.01059829-G32-G33-G34-G42-G43-G44-G45-G46</f>
        <v>31816.703589742494</v>
      </c>
      <c r="H47" s="13"/>
      <c r="I47" s="13">
        <f>1979555.31384393-I32-I33-I34-I42-I43-I44-I45-I46</f>
        <v>30892.892052022718</v>
      </c>
      <c r="J47" s="13">
        <v>30892.892052022718</v>
      </c>
      <c r="K47" s="13"/>
      <c r="L47" s="9">
        <f>1764817.35035294-L32-L33-L34-L42-L43-L44-L45-L46</f>
        <v>38944.024705881129</v>
      </c>
      <c r="M47" s="9">
        <f>1764817.35035294-M32-M33-M34-M42-M43-M44-M45-M46</f>
        <v>38944.024705881129</v>
      </c>
      <c r="N47" s="9"/>
      <c r="O47" s="9">
        <f>1704380.70223642-O32-O33-O34-O42-O43-O44-O45-O46</f>
        <v>1212.0741214041254</v>
      </c>
      <c r="P47" s="9">
        <f>1704380.70223642-P32-P33-P34-P42-P43-P44-P45-P46</f>
        <v>1212.0741214041254</v>
      </c>
      <c r="Q47" s="9"/>
      <c r="R47" s="19"/>
    </row>
    <row r="48" spans="1:18">
      <c r="A48" s="35">
        <v>45</v>
      </c>
      <c r="B48" s="36" t="s">
        <v>37</v>
      </c>
      <c r="C48" s="11">
        <f>C49+C63+C64+C65</f>
        <v>4114057.7208433701</v>
      </c>
      <c r="D48" s="11">
        <f>D49+D63+D64+D65</f>
        <v>4114057.7208433701</v>
      </c>
      <c r="E48" s="11"/>
      <c r="F48" s="11">
        <f>F49+F63+F64+F65</f>
        <v>4719100.4805982914</v>
      </c>
      <c r="G48" s="11">
        <f>G49+G63+G64+G65</f>
        <v>4719100.4805982914</v>
      </c>
      <c r="H48" s="11"/>
      <c r="I48" s="11">
        <f>I49+I63+I64+I65</f>
        <v>5427084.7938439297</v>
      </c>
      <c r="J48" s="11">
        <f>J49+J63+J64+J65</f>
        <v>5427084.7938439297</v>
      </c>
      <c r="K48" s="11"/>
      <c r="L48" s="11">
        <f>L49+L63+L64+L65</f>
        <v>5085260.900352939</v>
      </c>
      <c r="M48" s="11">
        <f>M49+M63+M64+M65</f>
        <v>5085260.900352939</v>
      </c>
      <c r="N48" s="11"/>
      <c r="O48" s="11">
        <f>O49+O63+O64+O65</f>
        <v>4969360.4622364193</v>
      </c>
      <c r="P48" s="11">
        <f>P49+P63+P64+P65</f>
        <v>4969360.4622364203</v>
      </c>
      <c r="Q48" s="11"/>
      <c r="R48" s="19"/>
    </row>
    <row r="49" spans="1:18">
      <c r="A49" s="6">
        <v>46</v>
      </c>
      <c r="B49" s="36" t="s">
        <v>19</v>
      </c>
      <c r="C49" s="11">
        <f>C50+C51+C52+C60+C61+C62</f>
        <v>3877310.200903615</v>
      </c>
      <c r="D49" s="11">
        <f>D50+D51+D52+D60+D61+D62</f>
        <v>3877310.200903615</v>
      </c>
      <c r="E49" s="11"/>
      <c r="F49" s="11">
        <f>F50+F51+F52+F60+F61+F62</f>
        <v>4691861.0371794887</v>
      </c>
      <c r="G49" s="11">
        <f>G50+G51+G52+G60+G61+G62</f>
        <v>4691861.0371794887</v>
      </c>
      <c r="H49" s="11"/>
      <c r="I49" s="11">
        <f>I50+I51+I52+I60+I61+I62</f>
        <v>5387390.1388150286</v>
      </c>
      <c r="J49" s="11">
        <f>J50+J51+J52+J60+J61+J62</f>
        <v>5387390.1388150286</v>
      </c>
      <c r="K49" s="11"/>
      <c r="L49" s="11">
        <f>L50+L51+L52+L60+L61+L62</f>
        <v>5039172.4429411758</v>
      </c>
      <c r="M49" s="11">
        <f>M50+M51+M52+M60+M61+M62</f>
        <v>5039172.4429411758</v>
      </c>
      <c r="N49" s="11"/>
      <c r="O49" s="11">
        <f>O50+O51+O52+O60+O61+O62</f>
        <v>4967374.3306070287</v>
      </c>
      <c r="P49" s="11">
        <f>P50+P51+P52+P60+P61+P62</f>
        <v>4967374.3306070287</v>
      </c>
      <c r="Q49" s="11"/>
      <c r="R49" s="19"/>
    </row>
    <row r="50" spans="1:18">
      <c r="A50" s="6">
        <v>47</v>
      </c>
      <c r="B50" s="38" t="s">
        <v>20</v>
      </c>
      <c r="C50" s="14">
        <f>C14+C32</f>
        <v>2613792.711716868</v>
      </c>
      <c r="D50" s="14">
        <f>D14+D32</f>
        <v>2613792.711716868</v>
      </c>
      <c r="E50" s="14"/>
      <c r="F50" s="14">
        <f>F14+F32</f>
        <v>2966763.4833333339</v>
      </c>
      <c r="G50" s="14">
        <f>G14+G32</f>
        <v>2966763.4833333339</v>
      </c>
      <c r="H50" s="14"/>
      <c r="I50" s="14">
        <f>I14+I32</f>
        <v>3456245.6816763002</v>
      </c>
      <c r="J50" s="14">
        <f>J14+J32</f>
        <v>3456245.6816763002</v>
      </c>
      <c r="K50" s="14"/>
      <c r="L50" s="14">
        <f>L14+L32</f>
        <v>3212425.8226470584</v>
      </c>
      <c r="M50" s="14">
        <f>M14+M32</f>
        <v>3212425.8226470584</v>
      </c>
      <c r="N50" s="14"/>
      <c r="O50" s="14">
        <f>O14+O32</f>
        <v>3196695.6432587858</v>
      </c>
      <c r="P50" s="14">
        <f>P14+P32</f>
        <v>3196695.6432587858</v>
      </c>
      <c r="Q50" s="14"/>
      <c r="R50" s="19"/>
    </row>
    <row r="51" spans="1:18">
      <c r="A51" s="6">
        <v>48</v>
      </c>
      <c r="B51" s="38" t="s">
        <v>21</v>
      </c>
      <c r="C51" s="14">
        <f>C15+C33</f>
        <v>315747.24855421687</v>
      </c>
      <c r="D51" s="14">
        <f>D15+D33</f>
        <v>315747.24855421687</v>
      </c>
      <c r="E51" s="14"/>
      <c r="F51" s="14">
        <f>F15+F33</f>
        <v>346093.31880341878</v>
      </c>
      <c r="G51" s="14">
        <f>G15+G33</f>
        <v>346093.31880341878</v>
      </c>
      <c r="H51" s="14"/>
      <c r="I51" s="14">
        <f>I15+I33</f>
        <v>438413.22907514451</v>
      </c>
      <c r="J51" s="14">
        <f>J15+J33</f>
        <v>438413.22907514451</v>
      </c>
      <c r="K51" s="14"/>
      <c r="L51" s="14">
        <f>L15+L33</f>
        <v>341640.91805882356</v>
      </c>
      <c r="M51" s="14">
        <f>M15+M33</f>
        <v>341640.91805882356</v>
      </c>
      <c r="N51" s="14"/>
      <c r="O51" s="14">
        <f>O15+O33</f>
        <v>233785.41626198083</v>
      </c>
      <c r="P51" s="14">
        <f>P15+P33</f>
        <v>233785.41626198083</v>
      </c>
      <c r="Q51" s="14"/>
      <c r="R51" s="19"/>
    </row>
    <row r="52" spans="1:18">
      <c r="A52" s="6">
        <v>49</v>
      </c>
      <c r="B52" s="38" t="s">
        <v>22</v>
      </c>
      <c r="C52" s="14">
        <f>SUM(C53:C59)</f>
        <v>676049.52277108433</v>
      </c>
      <c r="D52" s="14">
        <f>SUM(D53:D59)</f>
        <v>676049.52277108433</v>
      </c>
      <c r="E52" s="14"/>
      <c r="F52" s="14">
        <f>SUM(F53:F59)</f>
        <v>1001708.7273504274</v>
      </c>
      <c r="G52" s="14">
        <f>SUM(G53:G59)</f>
        <v>1001708.7273504274</v>
      </c>
      <c r="H52" s="14"/>
      <c r="I52" s="14">
        <f>SUM(I53:I59)</f>
        <v>1080312.2710404624</v>
      </c>
      <c r="J52" s="14">
        <f>SUM(J53:J59)</f>
        <v>1080312.2710404624</v>
      </c>
      <c r="K52" s="14"/>
      <c r="L52" s="14">
        <f>SUM(L53:L59)</f>
        <v>1090630.6192941177</v>
      </c>
      <c r="M52" s="14">
        <f>SUM(M53:M59)</f>
        <v>1090630.6192941177</v>
      </c>
      <c r="N52" s="14"/>
      <c r="O52" s="14">
        <f>SUM(O53:O59)</f>
        <v>1069996.2987539936</v>
      </c>
      <c r="P52" s="14">
        <f>SUM(P53:P59)</f>
        <v>1069996.2987539936</v>
      </c>
      <c r="Q52" s="14"/>
      <c r="R52" s="19"/>
    </row>
    <row r="53" spans="1:18">
      <c r="A53" s="6">
        <v>50</v>
      </c>
      <c r="B53" s="41" t="s">
        <v>23</v>
      </c>
      <c r="C53" s="14">
        <f t="shared" ref="C53:D65" si="3">C17+C35</f>
        <v>-13665.341204819277</v>
      </c>
      <c r="D53" s="14">
        <f t="shared" si="3"/>
        <v>-13665.341204819277</v>
      </c>
      <c r="E53" s="14"/>
      <c r="F53" s="14">
        <f t="shared" ref="F53:G65" si="4">F17+F35</f>
        <v>3122.7009401709402</v>
      </c>
      <c r="G53" s="14">
        <f t="shared" si="4"/>
        <v>3122.7009401709402</v>
      </c>
      <c r="H53" s="14"/>
      <c r="I53" s="14">
        <f t="shared" ref="I53:J65" si="5">I17+I35</f>
        <v>1351.9413294797685</v>
      </c>
      <c r="J53" s="14">
        <f t="shared" si="5"/>
        <v>1351.9413294797685</v>
      </c>
      <c r="K53" s="14"/>
      <c r="L53" s="14">
        <f t="shared" ref="L53:M65" si="6">L17+L35</f>
        <v>1385.9037647058826</v>
      </c>
      <c r="M53" s="14">
        <f t="shared" si="6"/>
        <v>1385.9037647058826</v>
      </c>
      <c r="N53" s="14"/>
      <c r="O53" s="14">
        <f t="shared" ref="O53:P65" si="7">O17+O35</f>
        <v>2324.3751118210862</v>
      </c>
      <c r="P53" s="14">
        <f t="shared" si="7"/>
        <v>2324.3751118210862</v>
      </c>
      <c r="Q53" s="14"/>
      <c r="R53" s="19"/>
    </row>
    <row r="54" spans="1:18">
      <c r="A54" s="6">
        <v>51</v>
      </c>
      <c r="B54" s="41" t="s">
        <v>24</v>
      </c>
      <c r="C54" s="14">
        <f t="shared" si="3"/>
        <v>179910.18397590361</v>
      </c>
      <c r="D54" s="14">
        <f t="shared" si="3"/>
        <v>179910.18397590361</v>
      </c>
      <c r="E54" s="14"/>
      <c r="F54" s="14">
        <f t="shared" si="4"/>
        <v>230631.89478632479</v>
      </c>
      <c r="G54" s="14">
        <f t="shared" si="4"/>
        <v>230631.89478632479</v>
      </c>
      <c r="H54" s="14"/>
      <c r="I54" s="14">
        <f t="shared" si="5"/>
        <v>275849.08780346822</v>
      </c>
      <c r="J54" s="14">
        <f t="shared" si="5"/>
        <v>275849.08780346822</v>
      </c>
      <c r="K54" s="14"/>
      <c r="L54" s="14">
        <f t="shared" si="6"/>
        <v>223836.76899999997</v>
      </c>
      <c r="M54" s="14">
        <f t="shared" si="6"/>
        <v>223836.76899999997</v>
      </c>
      <c r="N54" s="14"/>
      <c r="O54" s="14">
        <f t="shared" si="7"/>
        <v>233263.75833865814</v>
      </c>
      <c r="P54" s="14">
        <f t="shared" si="7"/>
        <v>233263.75833865814</v>
      </c>
      <c r="Q54" s="14"/>
      <c r="R54" s="19"/>
    </row>
    <row r="55" spans="1:18">
      <c r="A55" s="6">
        <v>52</v>
      </c>
      <c r="B55" s="41" t="s">
        <v>25</v>
      </c>
      <c r="C55" s="14">
        <f t="shared" si="3"/>
        <v>202140.15403614458</v>
      </c>
      <c r="D55" s="14">
        <f t="shared" si="3"/>
        <v>202140.15403614458</v>
      </c>
      <c r="E55" s="14"/>
      <c r="F55" s="14">
        <f t="shared" si="4"/>
        <v>145172.26811965811</v>
      </c>
      <c r="G55" s="14">
        <f t="shared" si="4"/>
        <v>145172.26811965811</v>
      </c>
      <c r="H55" s="14"/>
      <c r="I55" s="14">
        <f t="shared" si="5"/>
        <v>130388.35049132947</v>
      </c>
      <c r="J55" s="14">
        <f t="shared" si="5"/>
        <v>130388.35049132947</v>
      </c>
      <c r="K55" s="14"/>
      <c r="L55" s="14">
        <f t="shared" si="6"/>
        <v>141774.4682352941</v>
      </c>
      <c r="M55" s="14">
        <f t="shared" si="6"/>
        <v>141774.4682352941</v>
      </c>
      <c r="N55" s="14"/>
      <c r="O55" s="14">
        <f t="shared" si="7"/>
        <v>127057.18894568691</v>
      </c>
      <c r="P55" s="14">
        <f t="shared" si="7"/>
        <v>127057.18894568691</v>
      </c>
      <c r="Q55" s="14"/>
      <c r="R55" s="19"/>
    </row>
    <row r="56" spans="1:18">
      <c r="A56" s="6">
        <v>53</v>
      </c>
      <c r="B56" s="41" t="s">
        <v>26</v>
      </c>
      <c r="C56" s="14">
        <f t="shared" si="3"/>
        <v>1235.9500903614457</v>
      </c>
      <c r="D56" s="14">
        <f t="shared" si="3"/>
        <v>1235.9500903614457</v>
      </c>
      <c r="E56" s="14"/>
      <c r="F56" s="14">
        <f t="shared" si="4"/>
        <v>15358.487094017095</v>
      </c>
      <c r="G56" s="14">
        <f t="shared" si="4"/>
        <v>15358.487094017095</v>
      </c>
      <c r="H56" s="14"/>
      <c r="I56" s="14">
        <f t="shared" si="5"/>
        <v>17639.923670520231</v>
      </c>
      <c r="J56" s="14">
        <f t="shared" si="5"/>
        <v>17639.923670520231</v>
      </c>
      <c r="K56" s="14"/>
      <c r="L56" s="14">
        <f t="shared" si="6"/>
        <v>17080.235823529412</v>
      </c>
      <c r="M56" s="14">
        <f t="shared" si="6"/>
        <v>17080.235823529412</v>
      </c>
      <c r="N56" s="14"/>
      <c r="O56" s="14">
        <f t="shared" si="7"/>
        <v>19199.327348242812</v>
      </c>
      <c r="P56" s="14">
        <f t="shared" si="7"/>
        <v>19199.327348242812</v>
      </c>
      <c r="Q56" s="14"/>
      <c r="R56" s="19"/>
    </row>
    <row r="57" spans="1:18">
      <c r="A57" s="6">
        <v>54</v>
      </c>
      <c r="B57" s="41" t="s">
        <v>27</v>
      </c>
      <c r="C57" s="14">
        <f t="shared" si="3"/>
        <v>129797.07743975904</v>
      </c>
      <c r="D57" s="14">
        <f t="shared" si="3"/>
        <v>129797.07743975904</v>
      </c>
      <c r="E57" s="14"/>
      <c r="F57" s="14">
        <f t="shared" si="4"/>
        <v>419063.00717948726</v>
      </c>
      <c r="G57" s="14">
        <f t="shared" si="4"/>
        <v>419063.00717948726</v>
      </c>
      <c r="H57" s="14"/>
      <c r="I57" s="14">
        <f t="shared" si="5"/>
        <v>443806.79445086705</v>
      </c>
      <c r="J57" s="14">
        <f t="shared" si="5"/>
        <v>443806.79445086705</v>
      </c>
      <c r="K57" s="14"/>
      <c r="L57" s="14">
        <f t="shared" si="6"/>
        <v>429828.34305882355</v>
      </c>
      <c r="M57" s="14">
        <f t="shared" si="6"/>
        <v>429828.34305882355</v>
      </c>
      <c r="N57" s="14"/>
      <c r="O57" s="14">
        <f t="shared" si="7"/>
        <v>438609.87999999995</v>
      </c>
      <c r="P57" s="14">
        <f t="shared" si="7"/>
        <v>438609.87999999995</v>
      </c>
      <c r="Q57" s="14"/>
      <c r="R57" s="19"/>
    </row>
    <row r="58" spans="1:18">
      <c r="A58" s="6">
        <v>55</v>
      </c>
      <c r="B58" s="41" t="s">
        <v>28</v>
      </c>
      <c r="C58" s="14">
        <f t="shared" si="3"/>
        <v>176631.49843373493</v>
      </c>
      <c r="D58" s="14">
        <f t="shared" si="3"/>
        <v>176631.49843373493</v>
      </c>
      <c r="E58" s="14"/>
      <c r="F58" s="14">
        <f t="shared" si="4"/>
        <v>188360.36923076925</v>
      </c>
      <c r="G58" s="14">
        <f t="shared" si="4"/>
        <v>188360.36923076925</v>
      </c>
      <c r="H58" s="14"/>
      <c r="I58" s="14">
        <f t="shared" si="5"/>
        <v>211276.17329479769</v>
      </c>
      <c r="J58" s="14">
        <f t="shared" si="5"/>
        <v>211276.17329479769</v>
      </c>
      <c r="K58" s="14"/>
      <c r="L58" s="14">
        <f t="shared" si="6"/>
        <v>276724.89941176469</v>
      </c>
      <c r="M58" s="14">
        <f t="shared" si="6"/>
        <v>276724.89941176469</v>
      </c>
      <c r="N58" s="14"/>
      <c r="O58" s="14">
        <f t="shared" si="7"/>
        <v>249541.76900958468</v>
      </c>
      <c r="P58" s="14">
        <f t="shared" si="7"/>
        <v>249541.76900958468</v>
      </c>
      <c r="Q58" s="14"/>
      <c r="R58" s="19"/>
    </row>
    <row r="59" spans="1:18">
      <c r="A59" s="6">
        <v>56</v>
      </c>
      <c r="B59" s="41" t="s">
        <v>29</v>
      </c>
      <c r="C59" s="14">
        <f t="shared" si="3"/>
        <v>0</v>
      </c>
      <c r="D59" s="14">
        <f t="shared" si="3"/>
        <v>0</v>
      </c>
      <c r="E59" s="14"/>
      <c r="F59" s="14">
        <f t="shared" si="4"/>
        <v>0</v>
      </c>
      <c r="G59" s="14">
        <f t="shared" si="4"/>
        <v>0</v>
      </c>
      <c r="H59" s="14"/>
      <c r="I59" s="14">
        <f t="shared" si="5"/>
        <v>0</v>
      </c>
      <c r="J59" s="14">
        <f t="shared" si="5"/>
        <v>0</v>
      </c>
      <c r="K59" s="14"/>
      <c r="L59" s="14">
        <f t="shared" si="6"/>
        <v>0</v>
      </c>
      <c r="M59" s="14">
        <f t="shared" si="6"/>
        <v>0</v>
      </c>
      <c r="N59" s="14"/>
      <c r="O59" s="14">
        <f t="shared" si="7"/>
        <v>0</v>
      </c>
      <c r="P59" s="14">
        <f t="shared" si="7"/>
        <v>0</v>
      </c>
      <c r="Q59" s="14"/>
      <c r="R59" s="19"/>
    </row>
    <row r="60" spans="1:18">
      <c r="A60" s="6">
        <v>57</v>
      </c>
      <c r="B60" s="38" t="s">
        <v>30</v>
      </c>
      <c r="C60" s="14">
        <f t="shared" si="3"/>
        <v>223044.69578313251</v>
      </c>
      <c r="D60" s="14">
        <f t="shared" si="3"/>
        <v>223044.69578313251</v>
      </c>
      <c r="E60" s="14"/>
      <c r="F60" s="14">
        <f t="shared" si="4"/>
        <v>298467.79487179487</v>
      </c>
      <c r="G60" s="14">
        <f t="shared" si="4"/>
        <v>298467.79487179487</v>
      </c>
      <c r="H60" s="14"/>
      <c r="I60" s="14">
        <f t="shared" si="5"/>
        <v>334437.436416185</v>
      </c>
      <c r="J60" s="14">
        <f t="shared" si="5"/>
        <v>334437.436416185</v>
      </c>
      <c r="K60" s="14"/>
      <c r="L60" s="14">
        <f t="shared" si="6"/>
        <v>323869</v>
      </c>
      <c r="M60" s="14">
        <f t="shared" si="6"/>
        <v>323869</v>
      </c>
      <c r="N60" s="14"/>
      <c r="O60" s="14">
        <f t="shared" si="7"/>
        <v>337817.25239616615</v>
      </c>
      <c r="P60" s="14">
        <f t="shared" si="7"/>
        <v>337817.25239616615</v>
      </c>
      <c r="Q60" s="14"/>
      <c r="R60" s="19"/>
    </row>
    <row r="61" spans="1:18">
      <c r="A61" s="6">
        <v>58</v>
      </c>
      <c r="B61" s="38" t="s">
        <v>31</v>
      </c>
      <c r="C61" s="14">
        <f t="shared" si="3"/>
        <v>44935.871475903608</v>
      </c>
      <c r="D61" s="14">
        <f t="shared" si="3"/>
        <v>44935.871475903608</v>
      </c>
      <c r="E61" s="14"/>
      <c r="F61" s="14">
        <f t="shared" si="4"/>
        <v>58428.464957264965</v>
      </c>
      <c r="G61" s="14">
        <f t="shared" si="4"/>
        <v>58428.464957264965</v>
      </c>
      <c r="H61" s="14"/>
      <c r="I61" s="14">
        <f t="shared" si="5"/>
        <v>59244.165115606935</v>
      </c>
      <c r="J61" s="14">
        <f t="shared" si="5"/>
        <v>59244.165115606935</v>
      </c>
      <c r="K61" s="14"/>
      <c r="L61" s="14">
        <f t="shared" si="6"/>
        <v>53657.34452941177</v>
      </c>
      <c r="M61" s="14">
        <f t="shared" si="6"/>
        <v>53657.34452941177</v>
      </c>
      <c r="N61" s="14"/>
      <c r="O61" s="14">
        <f t="shared" si="7"/>
        <v>48953.821086261982</v>
      </c>
      <c r="P61" s="14">
        <f t="shared" si="7"/>
        <v>48953.821086261982</v>
      </c>
      <c r="Q61" s="14"/>
      <c r="R61" s="19"/>
    </row>
    <row r="62" spans="1:18">
      <c r="A62" s="6">
        <v>59</v>
      </c>
      <c r="B62" s="38" t="s">
        <v>32</v>
      </c>
      <c r="C62" s="14">
        <f t="shared" si="3"/>
        <v>3740.1506024096384</v>
      </c>
      <c r="D62" s="14">
        <f t="shared" si="3"/>
        <v>3740.1506024096384</v>
      </c>
      <c r="E62" s="14"/>
      <c r="F62" s="14">
        <f t="shared" si="4"/>
        <v>20399.247863247867</v>
      </c>
      <c r="G62" s="14">
        <f t="shared" si="4"/>
        <v>20399.247863247867</v>
      </c>
      <c r="H62" s="14"/>
      <c r="I62" s="14">
        <f t="shared" si="5"/>
        <v>18737.355491329479</v>
      </c>
      <c r="J62" s="14">
        <f t="shared" si="5"/>
        <v>18737.355491329479</v>
      </c>
      <c r="K62" s="14"/>
      <c r="L62" s="14">
        <f t="shared" si="6"/>
        <v>16948.738411764709</v>
      </c>
      <c r="M62" s="14">
        <f t="shared" si="6"/>
        <v>16948.738411764709</v>
      </c>
      <c r="N62" s="14"/>
      <c r="O62" s="14">
        <f t="shared" si="7"/>
        <v>80125.898849840247</v>
      </c>
      <c r="P62" s="14">
        <f t="shared" si="7"/>
        <v>80125.898849840247</v>
      </c>
      <c r="Q62" s="14"/>
      <c r="R62" s="19"/>
    </row>
    <row r="63" spans="1:18">
      <c r="A63" s="6">
        <v>61</v>
      </c>
      <c r="B63" s="36" t="s">
        <v>33</v>
      </c>
      <c r="C63" s="14">
        <f t="shared" si="3"/>
        <v>223411.81783132529</v>
      </c>
      <c r="D63" s="14">
        <f t="shared" si="3"/>
        <v>223411.81783132529</v>
      </c>
      <c r="E63" s="14"/>
      <c r="F63" s="14">
        <f t="shared" si="4"/>
        <v>-4577.2601709401697</v>
      </c>
      <c r="G63" s="14">
        <f t="shared" si="4"/>
        <v>-4577.2601709401697</v>
      </c>
      <c r="H63" s="14"/>
      <c r="I63" s="14">
        <f t="shared" si="5"/>
        <v>8801.7629768786119</v>
      </c>
      <c r="J63" s="14">
        <f t="shared" si="5"/>
        <v>8801.7629768786119</v>
      </c>
      <c r="K63" s="14"/>
      <c r="L63" s="14">
        <f t="shared" si="6"/>
        <v>7144.4327058823537</v>
      </c>
      <c r="M63" s="14">
        <f t="shared" si="6"/>
        <v>7144.4327058823537</v>
      </c>
      <c r="N63" s="14"/>
      <c r="O63" s="14">
        <f t="shared" si="7"/>
        <v>774.05750798722045</v>
      </c>
      <c r="P63" s="14">
        <f t="shared" si="7"/>
        <v>774.05750798722045</v>
      </c>
      <c r="Q63" s="14"/>
      <c r="R63" s="19"/>
    </row>
    <row r="64" spans="1:18">
      <c r="A64" s="6">
        <v>62</v>
      </c>
      <c r="B64" s="36" t="s">
        <v>34</v>
      </c>
      <c r="C64" s="14">
        <f t="shared" si="3"/>
        <v>0</v>
      </c>
      <c r="D64" s="14">
        <f t="shared" si="3"/>
        <v>0</v>
      </c>
      <c r="E64" s="14"/>
      <c r="F64" s="14">
        <f t="shared" si="4"/>
        <v>0</v>
      </c>
      <c r="G64" s="14">
        <f t="shared" si="4"/>
        <v>0</v>
      </c>
      <c r="H64" s="14"/>
      <c r="I64" s="14">
        <f t="shared" si="5"/>
        <v>0</v>
      </c>
      <c r="J64" s="14">
        <f t="shared" si="5"/>
        <v>0</v>
      </c>
      <c r="K64" s="14"/>
      <c r="L64" s="14">
        <f t="shared" si="6"/>
        <v>0</v>
      </c>
      <c r="M64" s="14">
        <f t="shared" si="6"/>
        <v>0</v>
      </c>
      <c r="N64" s="14"/>
      <c r="O64" s="14">
        <f t="shared" si="7"/>
        <v>0</v>
      </c>
      <c r="P64" s="14">
        <f t="shared" si="7"/>
        <v>0</v>
      </c>
      <c r="Q64" s="14"/>
      <c r="R64" s="19"/>
    </row>
    <row r="65" spans="1:18">
      <c r="A65" s="6">
        <v>63</v>
      </c>
      <c r="B65" s="36" t="s">
        <v>35</v>
      </c>
      <c r="C65" s="14">
        <f t="shared" si="3"/>
        <v>13335.702108429832</v>
      </c>
      <c r="D65" s="14">
        <f t="shared" si="3"/>
        <v>13335.702108429832</v>
      </c>
      <c r="E65" s="14"/>
      <c r="F65" s="14">
        <f t="shared" si="4"/>
        <v>31816.703589742727</v>
      </c>
      <c r="G65" s="14">
        <f t="shared" si="4"/>
        <v>31816.703589742727</v>
      </c>
      <c r="H65" s="14"/>
      <c r="I65" s="14">
        <f t="shared" si="5"/>
        <v>30892.892052022718</v>
      </c>
      <c r="J65" s="14">
        <f t="shared" si="5"/>
        <v>30892.892052022718</v>
      </c>
      <c r="K65" s="14"/>
      <c r="L65" s="14">
        <f t="shared" si="6"/>
        <v>38944.024705881362</v>
      </c>
      <c r="M65" s="14">
        <f t="shared" si="6"/>
        <v>38944.024705881129</v>
      </c>
      <c r="N65" s="14"/>
      <c r="O65" s="14">
        <f t="shared" si="7"/>
        <v>1212.0741214038344</v>
      </c>
      <c r="P65" s="14">
        <f t="shared" si="7"/>
        <v>1212.0741214041254</v>
      </c>
      <c r="Q65" s="14"/>
      <c r="R65" s="19"/>
    </row>
    <row r="66" spans="1:18" ht="61.5" customHeight="1">
      <c r="A66" s="42" t="s">
        <v>38</v>
      </c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</row>
    <row r="67" spans="1:18">
      <c r="A67" s="2"/>
      <c r="B67" s="20" t="s">
        <v>39</v>
      </c>
      <c r="C67" s="21"/>
      <c r="D67" s="21"/>
      <c r="E67" s="21"/>
      <c r="F67" s="21"/>
      <c r="G67" s="21"/>
      <c r="H67" s="21"/>
      <c r="I67" s="21"/>
      <c r="J67" s="21"/>
      <c r="K67" s="21"/>
      <c r="L67" s="20"/>
      <c r="M67" s="20"/>
      <c r="N67" s="20"/>
      <c r="O67" s="20"/>
      <c r="P67" s="20"/>
      <c r="Q67" s="20"/>
      <c r="R67" s="22"/>
    </row>
  </sheetData>
  <mergeCells count="8">
    <mergeCell ref="O4:Q4"/>
    <mergeCell ref="A2:L2"/>
    <mergeCell ref="C4:E4"/>
    <mergeCell ref="F4:H4"/>
    <mergeCell ref="I4:K4"/>
    <mergeCell ref="A4:A5"/>
    <mergeCell ref="B4:B5"/>
    <mergeCell ref="L4:N4"/>
  </mergeCells>
  <phoneticPr fontId="1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余锐良</dc:creator>
  <cp:lastModifiedBy>张妮</cp:lastModifiedBy>
  <dcterms:created xsi:type="dcterms:W3CDTF">2025-03-05T02:52:00Z</dcterms:created>
  <dcterms:modified xsi:type="dcterms:W3CDTF">2025-07-18T02:57:46Z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8890A94FE6D24334A6BBB1C38E205CCA_11</vt:lpwstr>
  </property>
  <property fmtid="{D5CDD505-2E9C-101B-9397-08002B2CF9AE}" pid="3" name="KSOProductBuildVer">
    <vt:lpwstr>2052-12.1.0.17150</vt:lpwstr>
  </property>
</Properties>
</file>